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23BC3C68-12BB-4BF7-B99F-68201DAE4643}" xr6:coauthVersionLast="47" xr6:coauthVersionMax="47" xr10:uidLastSave="{00000000-0000-0000-0000-000000000000}"/>
  <workbookProtection workbookAlgorithmName="SHA-512" workbookHashValue="BOGyXTekWCpAgSkxlDvEjk8ArMJkgpFZsFnydlYC1LDeC0vKwq2LNN9UeuG/CDB7jqt/eFav7Wp4qACdWOM0Sg==" workbookSaltValue="PPrerbfbZ2WOKFJs65if4A==" workbookSpinCount="100000" lockStructure="1"/>
  <bookViews>
    <workbookView xWindow="-120" yWindow="-120" windowWidth="29040" windowHeight="1599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L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R26" i="2"/>
  <c r="R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W45" i="2" s="1"/>
  <c r="V13" i="2"/>
  <c r="U13" i="2"/>
  <c r="T13" i="2"/>
  <c r="T26" i="2" s="1"/>
  <c r="S13" i="2"/>
  <c r="R13" i="2"/>
  <c r="Q13" i="2"/>
  <c r="Q26" i="2" s="1"/>
  <c r="P13" i="2"/>
  <c r="P26" i="2" s="1"/>
  <c r="O13" i="2"/>
  <c r="O26" i="2" s="1"/>
  <c r="N13" i="2"/>
  <c r="M13" i="2"/>
  <c r="L13" i="2"/>
  <c r="L26" i="2" s="1"/>
  <c r="K13" i="2"/>
  <c r="J13" i="2"/>
  <c r="J26" i="2" s="1"/>
  <c r="J45" i="2" s="1"/>
  <c r="I13" i="2"/>
  <c r="I26" i="2" s="1"/>
  <c r="H13" i="2"/>
  <c r="H26" i="2" s="1"/>
  <c r="G13" i="2"/>
  <c r="G26" i="2" s="1"/>
  <c r="G45" i="2" s="1"/>
  <c r="F13" i="2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T37" i="3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D44" i="3" s="1"/>
  <c r="C37" i="3"/>
  <c r="C44" i="3" s="1"/>
  <c r="J26" i="3"/>
  <c r="G26" i="3"/>
  <c r="AA25" i="3"/>
  <c r="Y25" i="3"/>
  <c r="X25" i="3"/>
  <c r="W25" i="3"/>
  <c r="W26" i="3" s="1"/>
  <c r="V25" i="3"/>
  <c r="U25" i="3"/>
  <c r="T25" i="3"/>
  <c r="S25" i="3"/>
  <c r="R25" i="3"/>
  <c r="Q25" i="3"/>
  <c r="P25" i="3"/>
  <c r="O25" i="3"/>
  <c r="O26" i="3" s="1"/>
  <c r="O45" i="3" s="1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Z13" i="3" s="1"/>
  <c r="W13" i="3"/>
  <c r="V13" i="3"/>
  <c r="V26" i="3" s="1"/>
  <c r="U13" i="3"/>
  <c r="U26" i="3" s="1"/>
  <c r="T13" i="3"/>
  <c r="T26" i="3" s="1"/>
  <c r="T45" i="3" s="1"/>
  <c r="S13" i="3"/>
  <c r="R13" i="3"/>
  <c r="R26" i="3" s="1"/>
  <c r="R45" i="3" s="1"/>
  <c r="Q13" i="3"/>
  <c r="Q26" i="3" s="1"/>
  <c r="Q45" i="3" s="1"/>
  <c r="P13" i="3"/>
  <c r="O13" i="3"/>
  <c r="N13" i="3"/>
  <c r="N26" i="3" s="1"/>
  <c r="M13" i="3"/>
  <c r="M26" i="3" s="1"/>
  <c r="L13" i="3"/>
  <c r="L26" i="3" s="1"/>
  <c r="L45" i="3" s="1"/>
  <c r="K13" i="3"/>
  <c r="J13" i="3"/>
  <c r="I13" i="3"/>
  <c r="I26" i="3" s="1"/>
  <c r="I45" i="3" s="1"/>
  <c r="H13" i="3"/>
  <c r="G13" i="3"/>
  <c r="F13" i="3"/>
  <c r="F26" i="3" s="1"/>
  <c r="E13" i="3"/>
  <c r="E26" i="3" s="1"/>
  <c r="D13" i="3"/>
  <c r="D26" i="3" s="1"/>
  <c r="D45" i="3" s="1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O26" i="4"/>
  <c r="O45" i="4" s="1"/>
  <c r="G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Z13" i="4"/>
  <c r="Y13" i="4"/>
  <c r="X13" i="4"/>
  <c r="W13" i="4"/>
  <c r="W26" i="4" s="1"/>
  <c r="V13" i="4"/>
  <c r="V26" i="4" s="1"/>
  <c r="V45" i="4" s="1"/>
  <c r="U13" i="4"/>
  <c r="T13" i="4"/>
  <c r="T26" i="4" s="1"/>
  <c r="S13" i="4"/>
  <c r="S26" i="4" s="1"/>
  <c r="S45" i="4" s="1"/>
  <c r="R13" i="4"/>
  <c r="R26" i="4" s="1"/>
  <c r="R45" i="4" s="1"/>
  <c r="Q13" i="4"/>
  <c r="P13" i="4"/>
  <c r="O13" i="4"/>
  <c r="N13" i="4"/>
  <c r="N26" i="4" s="1"/>
  <c r="N45" i="4" s="1"/>
  <c r="M13" i="4"/>
  <c r="L13" i="4"/>
  <c r="L26" i="4" s="1"/>
  <c r="K13" i="4"/>
  <c r="K26" i="4" s="1"/>
  <c r="K45" i="4" s="1"/>
  <c r="J13" i="4"/>
  <c r="J26" i="4" s="1"/>
  <c r="J45" i="4" s="1"/>
  <c r="I13" i="4"/>
  <c r="H13" i="4"/>
  <c r="G13" i="4"/>
  <c r="F13" i="4"/>
  <c r="F26" i="4" s="1"/>
  <c r="F45" i="4" s="1"/>
  <c r="E13" i="4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O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D37" i="5"/>
  <c r="D44" i="5" s="1"/>
  <c r="C37" i="5"/>
  <c r="C44" i="5" s="1"/>
  <c r="O26" i="5"/>
  <c r="G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X13" i="5"/>
  <c r="W13" i="5"/>
  <c r="W26" i="5" s="1"/>
  <c r="W45" i="5" s="1"/>
  <c r="V13" i="5"/>
  <c r="V26" i="5" s="1"/>
  <c r="U13" i="5"/>
  <c r="T13" i="5"/>
  <c r="T26" i="5" s="1"/>
  <c r="S13" i="5"/>
  <c r="S26" i="5" s="1"/>
  <c r="S45" i="5" s="1"/>
  <c r="R13" i="5"/>
  <c r="R26" i="5" s="1"/>
  <c r="R45" i="5" s="1"/>
  <c r="Q13" i="5"/>
  <c r="P13" i="5"/>
  <c r="O13" i="5"/>
  <c r="N13" i="5"/>
  <c r="N26" i="5" s="1"/>
  <c r="N45" i="5" s="1"/>
  <c r="M13" i="5"/>
  <c r="L13" i="5"/>
  <c r="L26" i="5" s="1"/>
  <c r="K13" i="5"/>
  <c r="K26" i="5" s="1"/>
  <c r="K45" i="5" s="1"/>
  <c r="J13" i="5"/>
  <c r="J26" i="5" s="1"/>
  <c r="I13" i="5"/>
  <c r="H13" i="5"/>
  <c r="G13" i="5"/>
  <c r="F13" i="5"/>
  <c r="F26" i="5" s="1"/>
  <c r="F45" i="5" s="1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G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V45" i="6" s="1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D37" i="6"/>
  <c r="C37" i="6"/>
  <c r="C44" i="6" s="1"/>
  <c r="W26" i="6"/>
  <c r="W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V26" i="6" s="1"/>
  <c r="U13" i="6"/>
  <c r="U26" i="6" s="1"/>
  <c r="T13" i="6"/>
  <c r="T26" i="6" s="1"/>
  <c r="S13" i="6"/>
  <c r="S26" i="6" s="1"/>
  <c r="S45" i="6" s="1"/>
  <c r="R13" i="6"/>
  <c r="R26" i="6" s="1"/>
  <c r="Q13" i="6"/>
  <c r="Q26" i="6" s="1"/>
  <c r="P13" i="6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J26" i="6" s="1"/>
  <c r="I13" i="6"/>
  <c r="I26" i="6" s="1"/>
  <c r="H13" i="6"/>
  <c r="G13" i="6"/>
  <c r="G26" i="6" s="1"/>
  <c r="G45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C45" i="7"/>
  <c r="W44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C44" i="7" s="1"/>
  <c r="R26" i="7"/>
  <c r="O26" i="7"/>
  <c r="G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O13" i="7"/>
  <c r="N13" i="7"/>
  <c r="N26" i="7" s="1"/>
  <c r="M13" i="7"/>
  <c r="M26" i="7" s="1"/>
  <c r="L13" i="7"/>
  <c r="L26" i="7" s="1"/>
  <c r="K13" i="7"/>
  <c r="K26" i="7" s="1"/>
  <c r="K45" i="7" s="1"/>
  <c r="J13" i="7"/>
  <c r="J26" i="7" s="1"/>
  <c r="I13" i="7"/>
  <c r="I26" i="7" s="1"/>
  <c r="H13" i="7"/>
  <c r="G13" i="7"/>
  <c r="F13" i="7"/>
  <c r="F26" i="7" s="1"/>
  <c r="F45" i="7" s="1"/>
  <c r="E13" i="7"/>
  <c r="E26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5" i="8"/>
  <c r="T44" i="8"/>
  <c r="D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C37" i="8"/>
  <c r="C44" i="8" s="1"/>
  <c r="J26" i="8"/>
  <c r="J45" i="8" s="1"/>
  <c r="G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Z13" i="8" s="1"/>
  <c r="W13" i="8"/>
  <c r="W26" i="8" s="1"/>
  <c r="W45" i="8" s="1"/>
  <c r="V13" i="8"/>
  <c r="V26" i="8" s="1"/>
  <c r="U13" i="8"/>
  <c r="U26" i="8" s="1"/>
  <c r="T13" i="8"/>
  <c r="T26" i="8" s="1"/>
  <c r="S13" i="8"/>
  <c r="R13" i="8"/>
  <c r="R26" i="8" s="1"/>
  <c r="R45" i="8" s="1"/>
  <c r="Q13" i="8"/>
  <c r="Q26" i="8" s="1"/>
  <c r="Q45" i="8" s="1"/>
  <c r="P13" i="8"/>
  <c r="O13" i="8"/>
  <c r="O26" i="8" s="1"/>
  <c r="N13" i="8"/>
  <c r="N26" i="8" s="1"/>
  <c r="M13" i="8"/>
  <c r="M26" i="8" s="1"/>
  <c r="L13" i="8"/>
  <c r="L26" i="8" s="1"/>
  <c r="K13" i="8"/>
  <c r="J13" i="8"/>
  <c r="I13" i="8"/>
  <c r="I26" i="8" s="1"/>
  <c r="I45" i="8" s="1"/>
  <c r="H13" i="8"/>
  <c r="G13" i="8"/>
  <c r="F13" i="8"/>
  <c r="F26" i="8" s="1"/>
  <c r="E13" i="8"/>
  <c r="E26" i="8" s="1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N44" i="9"/>
  <c r="M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Z13" i="9" s="1"/>
  <c r="W13" i="9"/>
  <c r="W26" i="9" s="1"/>
  <c r="V13" i="9"/>
  <c r="V26" i="9" s="1"/>
  <c r="V45" i="9" s="1"/>
  <c r="U13" i="9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O13" i="9"/>
  <c r="O26" i="9" s="1"/>
  <c r="N13" i="9"/>
  <c r="N26" i="9" s="1"/>
  <c r="N45" i="9" s="1"/>
  <c r="M13" i="9"/>
  <c r="L13" i="9"/>
  <c r="L26" i="9" s="1"/>
  <c r="L45" i="9" s="1"/>
  <c r="K13" i="9"/>
  <c r="K26" i="9" s="1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N44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D45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W45" i="10" s="1"/>
  <c r="V13" i="10"/>
  <c r="U13" i="10"/>
  <c r="U26" i="10" s="1"/>
  <c r="T13" i="10"/>
  <c r="T26" i="10" s="1"/>
  <c r="T45" i="10" s="1"/>
  <c r="S13" i="10"/>
  <c r="S26" i="10" s="1"/>
  <c r="R13" i="10"/>
  <c r="R26" i="10" s="1"/>
  <c r="Q13" i="10"/>
  <c r="Q26" i="10" s="1"/>
  <c r="Q45" i="10" s="1"/>
  <c r="P13" i="10"/>
  <c r="O13" i="10"/>
  <c r="O26" i="10" s="1"/>
  <c r="O45" i="10" s="1"/>
  <c r="N13" i="10"/>
  <c r="N26" i="10" s="1"/>
  <c r="M13" i="10"/>
  <c r="M26" i="10" s="1"/>
  <c r="L13" i="10"/>
  <c r="L26" i="10" s="1"/>
  <c r="L45" i="10" s="1"/>
  <c r="K13" i="10"/>
  <c r="K26" i="10" s="1"/>
  <c r="J13" i="10"/>
  <c r="J26" i="10" s="1"/>
  <c r="I13" i="10"/>
  <c r="I26" i="10" s="1"/>
  <c r="I45" i="10" s="1"/>
  <c r="H13" i="10"/>
  <c r="G13" i="10"/>
  <c r="G26" i="10" s="1"/>
  <c r="G45" i="10" s="1"/>
  <c r="F13" i="10"/>
  <c r="E13" i="10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5" i="11"/>
  <c r="R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Y26" i="11"/>
  <c r="N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Z13" i="11" s="1"/>
  <c r="W13" i="11"/>
  <c r="W26" i="11" s="1"/>
  <c r="W45" i="11" s="1"/>
  <c r="V13" i="11"/>
  <c r="V26" i="11" s="1"/>
  <c r="U13" i="11"/>
  <c r="T13" i="11"/>
  <c r="T26" i="11" s="1"/>
  <c r="S13" i="11"/>
  <c r="S26" i="11" s="1"/>
  <c r="S45" i="11" s="1"/>
  <c r="R13" i="11"/>
  <c r="Q13" i="11"/>
  <c r="Q26" i="11" s="1"/>
  <c r="Q45" i="11" s="1"/>
  <c r="P13" i="11"/>
  <c r="P26" i="11" s="1"/>
  <c r="P45" i="11" s="1"/>
  <c r="O13" i="11"/>
  <c r="O26" i="11" s="1"/>
  <c r="O45" i="11" s="1"/>
  <c r="N13" i="11"/>
  <c r="M13" i="11"/>
  <c r="M26" i="11" s="1"/>
  <c r="L13" i="11"/>
  <c r="L26" i="11" s="1"/>
  <c r="K13" i="11"/>
  <c r="K26" i="11" s="1"/>
  <c r="J13" i="11"/>
  <c r="I13" i="11"/>
  <c r="I26" i="11" s="1"/>
  <c r="H13" i="11"/>
  <c r="H26" i="11" s="1"/>
  <c r="H45" i="11" s="1"/>
  <c r="G13" i="11"/>
  <c r="G26" i="11" s="1"/>
  <c r="G45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AA44" i="12" s="1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K45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M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V13" i="12"/>
  <c r="V26" i="12" s="1"/>
  <c r="U13" i="12"/>
  <c r="U26" i="12" s="1"/>
  <c r="U45" i="12" s="1"/>
  <c r="T13" i="12"/>
  <c r="T26" i="12" s="1"/>
  <c r="S13" i="12"/>
  <c r="S26" i="12" s="1"/>
  <c r="R13" i="12"/>
  <c r="Q13" i="12"/>
  <c r="Q26" i="12" s="1"/>
  <c r="P13" i="12"/>
  <c r="P26" i="12" s="1"/>
  <c r="O13" i="12"/>
  <c r="O26" i="12" s="1"/>
  <c r="N13" i="12"/>
  <c r="M13" i="12"/>
  <c r="L13" i="12"/>
  <c r="L26" i="12" s="1"/>
  <c r="L45" i="12" s="1"/>
  <c r="K13" i="12"/>
  <c r="K26" i="12" s="1"/>
  <c r="J13" i="12"/>
  <c r="I13" i="12"/>
  <c r="H13" i="12"/>
  <c r="H26" i="12" s="1"/>
  <c r="G13" i="12"/>
  <c r="F13" i="12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T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AA45" i="13" s="1"/>
  <c r="Y37" i="13"/>
  <c r="Y44" i="13" s="1"/>
  <c r="X37" i="13"/>
  <c r="W37" i="13"/>
  <c r="W44" i="13" s="1"/>
  <c r="V37" i="13"/>
  <c r="V44" i="13" s="1"/>
  <c r="U37" i="13"/>
  <c r="U44" i="13" s="1"/>
  <c r="T37" i="13"/>
  <c r="S37" i="13"/>
  <c r="S44" i="13" s="1"/>
  <c r="S45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K45" i="13" s="1"/>
  <c r="J37" i="13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C45" i="13" s="1"/>
  <c r="X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Z13" i="13" s="1"/>
  <c r="W13" i="13"/>
  <c r="W26" i="13" s="1"/>
  <c r="V13" i="13"/>
  <c r="U13" i="13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M13" i="13"/>
  <c r="M26" i="13" s="1"/>
  <c r="M45" i="13" s="1"/>
  <c r="L13" i="13"/>
  <c r="L26" i="13" s="1"/>
  <c r="L45" i="13" s="1"/>
  <c r="K13" i="13"/>
  <c r="K26" i="13" s="1"/>
  <c r="J13" i="13"/>
  <c r="J26" i="13" s="1"/>
  <c r="I13" i="13"/>
  <c r="I26" i="13" s="1"/>
  <c r="I45" i="13" s="1"/>
  <c r="H13" i="13"/>
  <c r="H26" i="13" s="1"/>
  <c r="G13" i="13"/>
  <c r="G26" i="13" s="1"/>
  <c r="F13" i="13"/>
  <c r="E13" i="13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R44" i="14"/>
  <c r="Q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Z13" i="14" s="1"/>
  <c r="X13" i="14"/>
  <c r="X26" i="14" s="1"/>
  <c r="W13" i="14"/>
  <c r="W26" i="14" s="1"/>
  <c r="V13" i="14"/>
  <c r="V26" i="14" s="1"/>
  <c r="U13" i="14"/>
  <c r="U26" i="14" s="1"/>
  <c r="T13" i="14"/>
  <c r="S13" i="14"/>
  <c r="R13" i="14"/>
  <c r="R26" i="14" s="1"/>
  <c r="R45" i="14" s="1"/>
  <c r="Q13" i="14"/>
  <c r="Q26" i="14" s="1"/>
  <c r="Q45" i="14" s="1"/>
  <c r="P13" i="14"/>
  <c r="O13" i="14"/>
  <c r="O26" i="14" s="1"/>
  <c r="N13" i="14"/>
  <c r="N26" i="14" s="1"/>
  <c r="N45" i="14" s="1"/>
  <c r="M13" i="14"/>
  <c r="L13" i="14"/>
  <c r="L26" i="14" s="1"/>
  <c r="L45" i="14" s="1"/>
  <c r="K13" i="14"/>
  <c r="J13" i="14"/>
  <c r="J26" i="14" s="1"/>
  <c r="I13" i="14"/>
  <c r="H13" i="14"/>
  <c r="G13" i="14"/>
  <c r="G26" i="14" s="1"/>
  <c r="F13" i="14"/>
  <c r="F26" i="14" s="1"/>
  <c r="F45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V26" i="15"/>
  <c r="N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V13" i="15"/>
  <c r="U13" i="15"/>
  <c r="U26" i="15" s="1"/>
  <c r="U45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N13" i="15"/>
  <c r="M13" i="15"/>
  <c r="M26" i="15" s="1"/>
  <c r="L13" i="15"/>
  <c r="L26" i="15" s="1"/>
  <c r="L45" i="15" s="1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G26" i="15" s="1"/>
  <c r="F13" i="15"/>
  <c r="F26" i="15" s="1"/>
  <c r="F45" i="15" s="1"/>
  <c r="E13" i="15"/>
  <c r="E26" i="15" s="1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S44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U26" i="16"/>
  <c r="E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Z13" i="16" s="1"/>
  <c r="W13" i="16"/>
  <c r="W26" i="16" s="1"/>
  <c r="V13" i="16"/>
  <c r="U13" i="16"/>
  <c r="T13" i="16"/>
  <c r="T26" i="16" s="1"/>
  <c r="S13" i="16"/>
  <c r="S26" i="16" s="1"/>
  <c r="S45" i="16" s="1"/>
  <c r="R13" i="16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H26" i="16" s="1"/>
  <c r="H45" i="16" s="1"/>
  <c r="G13" i="16"/>
  <c r="G26" i="16" s="1"/>
  <c r="F13" i="16"/>
  <c r="E13" i="16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X26" i="17"/>
  <c r="Z26" i="17" s="1"/>
  <c r="N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Z13" i="17" s="1"/>
  <c r="W13" i="17"/>
  <c r="W26" i="17" s="1"/>
  <c r="V13" i="17"/>
  <c r="U13" i="17"/>
  <c r="U26" i="17" s="1"/>
  <c r="U45" i="17" s="1"/>
  <c r="T13" i="17"/>
  <c r="T26" i="17" s="1"/>
  <c r="S13" i="17"/>
  <c r="R13" i="17"/>
  <c r="R26" i="17" s="1"/>
  <c r="Q13" i="17"/>
  <c r="Q26" i="17" s="1"/>
  <c r="Q45" i="17" s="1"/>
  <c r="P13" i="17"/>
  <c r="P26" i="17" s="1"/>
  <c r="O13" i="17"/>
  <c r="O26" i="17" s="1"/>
  <c r="O45" i="17" s="1"/>
  <c r="N13" i="17"/>
  <c r="M13" i="17"/>
  <c r="M26" i="17" s="1"/>
  <c r="M45" i="17" s="1"/>
  <c r="L13" i="17"/>
  <c r="L26" i="17" s="1"/>
  <c r="K13" i="17"/>
  <c r="J13" i="17"/>
  <c r="J26" i="17" s="1"/>
  <c r="I13" i="17"/>
  <c r="I26" i="17" s="1"/>
  <c r="I45" i="17" s="1"/>
  <c r="H13" i="17"/>
  <c r="H26" i="17" s="1"/>
  <c r="H45" i="17" s="1"/>
  <c r="G13" i="17"/>
  <c r="G26" i="17" s="1"/>
  <c r="G45" i="17" s="1"/>
  <c r="F13" i="17"/>
  <c r="E13" i="17"/>
  <c r="E26" i="17" s="1"/>
  <c r="D13" i="17"/>
  <c r="D26" i="17" s="1"/>
  <c r="C13" i="17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W44" i="18"/>
  <c r="L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Z13" i="18"/>
  <c r="Y13" i="18"/>
  <c r="X13" i="18"/>
  <c r="W13" i="18"/>
  <c r="W26" i="18" s="1"/>
  <c r="V13" i="18"/>
  <c r="V26" i="18" s="1"/>
  <c r="V45" i="18" s="1"/>
  <c r="U13" i="18"/>
  <c r="T13" i="18"/>
  <c r="T26" i="18" s="1"/>
  <c r="S13" i="18"/>
  <c r="S26" i="18" s="1"/>
  <c r="R13" i="18"/>
  <c r="R26" i="18" s="1"/>
  <c r="R45" i="18" s="1"/>
  <c r="Q13" i="18"/>
  <c r="P13" i="18"/>
  <c r="O13" i="18"/>
  <c r="O26" i="18" s="1"/>
  <c r="N13" i="18"/>
  <c r="M13" i="18"/>
  <c r="L13" i="18"/>
  <c r="L26" i="18" s="1"/>
  <c r="K13" i="18"/>
  <c r="J13" i="18"/>
  <c r="J26" i="18" s="1"/>
  <c r="J45" i="18" s="1"/>
  <c r="I13" i="18"/>
  <c r="H13" i="18"/>
  <c r="G13" i="18"/>
  <c r="G26" i="18" s="1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X37" i="19"/>
  <c r="X44" i="19" s="1"/>
  <c r="Z44" i="19" s="1"/>
  <c r="W37" i="19"/>
  <c r="W44" i="19" s="1"/>
  <c r="V37" i="19"/>
  <c r="V44" i="19" s="1"/>
  <c r="U37" i="19"/>
  <c r="T37" i="19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G37" i="19"/>
  <c r="F37" i="19"/>
  <c r="F44" i="19" s="1"/>
  <c r="E37" i="19"/>
  <c r="D37" i="19"/>
  <c r="D44" i="19" s="1"/>
  <c r="C37" i="19"/>
  <c r="AA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Z13" i="19"/>
  <c r="Y13" i="19"/>
  <c r="X13" i="19"/>
  <c r="W13" i="19"/>
  <c r="W26" i="19" s="1"/>
  <c r="V13" i="19"/>
  <c r="U13" i="19"/>
  <c r="U26" i="19" s="1"/>
  <c r="T13" i="19"/>
  <c r="S13" i="19"/>
  <c r="S26" i="19" s="1"/>
  <c r="R13" i="19"/>
  <c r="R26" i="19" s="1"/>
  <c r="R45" i="19" s="1"/>
  <c r="Q13" i="19"/>
  <c r="P13" i="19"/>
  <c r="O13" i="19"/>
  <c r="O26" i="19" s="1"/>
  <c r="N13" i="19"/>
  <c r="M13" i="19"/>
  <c r="M26" i="19" s="1"/>
  <c r="L13" i="19"/>
  <c r="K13" i="19"/>
  <c r="K26" i="19" s="1"/>
  <c r="J13" i="19"/>
  <c r="J26" i="19" s="1"/>
  <c r="J45" i="19" s="1"/>
  <c r="I13" i="19"/>
  <c r="H13" i="19"/>
  <c r="G13" i="19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D37" i="20"/>
  <c r="D44" i="20" s="1"/>
  <c r="C37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V13" i="20"/>
  <c r="V26" i="20" s="1"/>
  <c r="V45" i="20" s="1"/>
  <c r="U13" i="20"/>
  <c r="U26" i="20" s="1"/>
  <c r="U45" i="20" s="1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P26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I26" i="20" s="1"/>
  <c r="I45" i="20" s="1"/>
  <c r="H13" i="20"/>
  <c r="H26" i="20" s="1"/>
  <c r="G13" i="20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Z44" i="21" s="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X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Z13" i="21" s="1"/>
  <c r="W13" i="21"/>
  <c r="W26" i="21" s="1"/>
  <c r="W45" i="21" s="1"/>
  <c r="V13" i="21"/>
  <c r="U13" i="21"/>
  <c r="U26" i="21" s="1"/>
  <c r="T13" i="21"/>
  <c r="T26" i="21" s="1"/>
  <c r="T45" i="21" s="1"/>
  <c r="S13" i="21"/>
  <c r="S26" i="21" s="1"/>
  <c r="R13" i="21"/>
  <c r="R26" i="21" s="1"/>
  <c r="R45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M13" i="21"/>
  <c r="M26" i="21" s="1"/>
  <c r="L13" i="21"/>
  <c r="L26" i="21" s="1"/>
  <c r="K13" i="21"/>
  <c r="J13" i="21"/>
  <c r="J26" i="21" s="1"/>
  <c r="J45" i="21" s="1"/>
  <c r="I13" i="21"/>
  <c r="I26" i="21" s="1"/>
  <c r="I45" i="21" s="1"/>
  <c r="H13" i="21"/>
  <c r="H26" i="21" s="1"/>
  <c r="H45" i="21" s="1"/>
  <c r="G13" i="21"/>
  <c r="G26" i="21" s="1"/>
  <c r="G45" i="21" s="1"/>
  <c r="F13" i="21"/>
  <c r="F26" i="21" s="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X44" i="22" s="1"/>
  <c r="Z44" i="22" s="1"/>
  <c r="W37" i="22"/>
  <c r="V37" i="22"/>
  <c r="V44" i="22" s="1"/>
  <c r="U37" i="22"/>
  <c r="U44" i="22" s="1"/>
  <c r="T37" i="22"/>
  <c r="S37" i="22"/>
  <c r="R37" i="22"/>
  <c r="R44" i="22" s="1"/>
  <c r="Q37" i="22"/>
  <c r="P37" i="22"/>
  <c r="P44" i="22" s="1"/>
  <c r="O37" i="22"/>
  <c r="N37" i="22"/>
  <c r="N44" i="22" s="1"/>
  <c r="M37" i="22"/>
  <c r="M44" i="22" s="1"/>
  <c r="L37" i="22"/>
  <c r="K37" i="22"/>
  <c r="J37" i="22"/>
  <c r="J44" i="22" s="1"/>
  <c r="I37" i="22"/>
  <c r="H37" i="22"/>
  <c r="H44" i="22" s="1"/>
  <c r="G37" i="22"/>
  <c r="F37" i="22"/>
  <c r="F44" i="22" s="1"/>
  <c r="E37" i="22"/>
  <c r="E44" i="22" s="1"/>
  <c r="D37" i="22"/>
  <c r="C37" i="22"/>
  <c r="U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V13" i="22"/>
  <c r="V26" i="22" s="1"/>
  <c r="U13" i="22"/>
  <c r="T13" i="22"/>
  <c r="T26" i="22" s="1"/>
  <c r="S13" i="22"/>
  <c r="R13" i="22"/>
  <c r="R26" i="22" s="1"/>
  <c r="R45" i="22" s="1"/>
  <c r="Q13" i="22"/>
  <c r="Q26" i="22" s="1"/>
  <c r="P13" i="22"/>
  <c r="P26" i="22" s="1"/>
  <c r="P45" i="22" s="1"/>
  <c r="O13" i="22"/>
  <c r="N13" i="22"/>
  <c r="N26" i="22" s="1"/>
  <c r="N45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F45" i="22" s="1"/>
  <c r="E13" i="22"/>
  <c r="E26" i="22" s="1"/>
  <c r="D13" i="22"/>
  <c r="D26" i="22" s="1"/>
  <c r="C13" i="22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Z37" i="23" s="1"/>
  <c r="X37" i="23"/>
  <c r="X44" i="23" s="1"/>
  <c r="W37" i="23"/>
  <c r="W44" i="23" s="1"/>
  <c r="V37" i="23"/>
  <c r="U37" i="23"/>
  <c r="U44" i="23" s="1"/>
  <c r="T37" i="23"/>
  <c r="T44" i="23" s="1"/>
  <c r="S37" i="23"/>
  <c r="S44" i="23" s="1"/>
  <c r="R37" i="23"/>
  <c r="R44" i="23" s="1"/>
  <c r="Q37" i="23"/>
  <c r="Q44" i="23" s="1"/>
  <c r="Q45" i="23" s="1"/>
  <c r="P37" i="23"/>
  <c r="O37" i="23"/>
  <c r="O44" i="23" s="1"/>
  <c r="N37" i="23"/>
  <c r="M37" i="23"/>
  <c r="M44" i="23" s="1"/>
  <c r="L37" i="23"/>
  <c r="K37" i="23"/>
  <c r="K44" i="23" s="1"/>
  <c r="J37" i="23"/>
  <c r="I37" i="23"/>
  <c r="I44" i="23" s="1"/>
  <c r="I45" i="23" s="1"/>
  <c r="H37" i="23"/>
  <c r="G37" i="23"/>
  <c r="G44" i="23" s="1"/>
  <c r="F37" i="23"/>
  <c r="E37" i="23"/>
  <c r="E44" i="23" s="1"/>
  <c r="D37" i="23"/>
  <c r="D44" i="23" s="1"/>
  <c r="C37" i="23"/>
  <c r="C44" i="23" s="1"/>
  <c r="U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Z13" i="23" s="1"/>
  <c r="W13" i="23"/>
  <c r="W26" i="23" s="1"/>
  <c r="W45" i="23" s="1"/>
  <c r="V13" i="23"/>
  <c r="V26" i="23" s="1"/>
  <c r="U13" i="23"/>
  <c r="T13" i="23"/>
  <c r="T26" i="23" s="1"/>
  <c r="S13" i="23"/>
  <c r="R13" i="23"/>
  <c r="R26" i="23" s="1"/>
  <c r="R45" i="23" s="1"/>
  <c r="Q13" i="23"/>
  <c r="Q26" i="23" s="1"/>
  <c r="P13" i="23"/>
  <c r="P26" i="23" s="1"/>
  <c r="O13" i="23"/>
  <c r="O26" i="23" s="1"/>
  <c r="O45" i="23" s="1"/>
  <c r="N13" i="23"/>
  <c r="N26" i="23" s="1"/>
  <c r="M13" i="23"/>
  <c r="M26" i="23" s="1"/>
  <c r="M45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E13" i="23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Z37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E44" i="24" s="1"/>
  <c r="D37" i="24"/>
  <c r="C37" i="24"/>
  <c r="C44" i="24" s="1"/>
  <c r="AA26" i="24"/>
  <c r="AA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V26" i="24" s="1"/>
  <c r="V45" i="24" s="1"/>
  <c r="U13" i="24"/>
  <c r="T13" i="24"/>
  <c r="T26" i="24" s="1"/>
  <c r="S13" i="24"/>
  <c r="S26" i="24" s="1"/>
  <c r="R13" i="24"/>
  <c r="Q13" i="24"/>
  <c r="P13" i="24"/>
  <c r="P26" i="24" s="1"/>
  <c r="O13" i="24"/>
  <c r="O26" i="24" s="1"/>
  <c r="N13" i="24"/>
  <c r="N26" i="24" s="1"/>
  <c r="N45" i="24" s="1"/>
  <c r="M13" i="24"/>
  <c r="L13" i="24"/>
  <c r="L26" i="24" s="1"/>
  <c r="K13" i="24"/>
  <c r="J13" i="24"/>
  <c r="I13" i="24"/>
  <c r="H13" i="24"/>
  <c r="H26" i="24" s="1"/>
  <c r="G13" i="24"/>
  <c r="G26" i="24" s="1"/>
  <c r="F13" i="24"/>
  <c r="F26" i="24" s="1"/>
  <c r="F45" i="24" s="1"/>
  <c r="E13" i="24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V44" i="25" s="1"/>
  <c r="U37" i="25"/>
  <c r="T37" i="25"/>
  <c r="T44" i="25" s="1"/>
  <c r="S37" i="25"/>
  <c r="S44" i="25" s="1"/>
  <c r="R37" i="25"/>
  <c r="R44" i="25" s="1"/>
  <c r="Q37" i="25"/>
  <c r="Q44" i="25" s="1"/>
  <c r="P37" i="25"/>
  <c r="O37" i="25"/>
  <c r="O44" i="25" s="1"/>
  <c r="N37" i="25"/>
  <c r="N44" i="25" s="1"/>
  <c r="M37" i="25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C44" i="25" s="1"/>
  <c r="S26" i="25"/>
  <c r="S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R45" i="25" s="1"/>
  <c r="Q13" i="25"/>
  <c r="P13" i="25"/>
  <c r="P26" i="25" s="1"/>
  <c r="P45" i="25" s="1"/>
  <c r="O13" i="25"/>
  <c r="O26" i="25" s="1"/>
  <c r="N13" i="25"/>
  <c r="N26" i="25" s="1"/>
  <c r="M13" i="25"/>
  <c r="M26" i="25" s="1"/>
  <c r="L13" i="25"/>
  <c r="L26" i="25" s="1"/>
  <c r="K13" i="25"/>
  <c r="K26" i="25" s="1"/>
  <c r="K45" i="25" s="1"/>
  <c r="J13" i="25"/>
  <c r="J26" i="25" s="1"/>
  <c r="I13" i="25"/>
  <c r="H13" i="25"/>
  <c r="H26" i="25" s="1"/>
  <c r="G13" i="25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X44" i="26" s="1"/>
  <c r="Z44" i="26" s="1"/>
  <c r="W37" i="26"/>
  <c r="W44" i="26" s="1"/>
  <c r="V37" i="26"/>
  <c r="U37" i="26"/>
  <c r="U44" i="26" s="1"/>
  <c r="T37" i="26"/>
  <c r="T44" i="26" s="1"/>
  <c r="S37" i="26"/>
  <c r="S44" i="26" s="1"/>
  <c r="R37" i="26"/>
  <c r="R44" i="26" s="1"/>
  <c r="Q37" i="26"/>
  <c r="P37" i="26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H37" i="26"/>
  <c r="G37" i="26"/>
  <c r="G44" i="26" s="1"/>
  <c r="F37" i="26"/>
  <c r="E37" i="26"/>
  <c r="E44" i="26" s="1"/>
  <c r="D37" i="26"/>
  <c r="D44" i="26" s="1"/>
  <c r="C37" i="26"/>
  <c r="C44" i="26" s="1"/>
  <c r="AA26" i="26"/>
  <c r="AA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W45" i="26" s="1"/>
  <c r="V13" i="26"/>
  <c r="V26" i="26" s="1"/>
  <c r="U13" i="26"/>
  <c r="U26" i="26" s="1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F13" i="26"/>
  <c r="F26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Z37" i="27" s="1"/>
  <c r="X37" i="27"/>
  <c r="X44" i="27" s="1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K37" i="27"/>
  <c r="K44" i="27" s="1"/>
  <c r="J37" i="27"/>
  <c r="J44" i="27" s="1"/>
  <c r="I37" i="27"/>
  <c r="I44" i="27" s="1"/>
  <c r="H37" i="27"/>
  <c r="G37" i="27"/>
  <c r="G44" i="27" s="1"/>
  <c r="F37" i="27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Z13" i="27" s="1"/>
  <c r="W13" i="27"/>
  <c r="W26" i="27" s="1"/>
  <c r="W45" i="27" s="1"/>
  <c r="V13" i="27"/>
  <c r="V26" i="27" s="1"/>
  <c r="U13" i="27"/>
  <c r="U26" i="27" s="1"/>
  <c r="T13" i="27"/>
  <c r="T26" i="27" s="1"/>
  <c r="T45" i="27" s="1"/>
  <c r="S13" i="27"/>
  <c r="R13" i="27"/>
  <c r="R26" i="27" s="1"/>
  <c r="Q13" i="27"/>
  <c r="Q26" i="27" s="1"/>
  <c r="P13" i="27"/>
  <c r="P26" i="27" s="1"/>
  <c r="O13" i="27"/>
  <c r="O26" i="27" s="1"/>
  <c r="O45" i="27" s="1"/>
  <c r="N13" i="27"/>
  <c r="N26" i="27" s="1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E26" i="27" s="1"/>
  <c r="E45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Z37" i="28" s="1"/>
  <c r="W37" i="28"/>
  <c r="W44" i="28" s="1"/>
  <c r="V37" i="28"/>
  <c r="U37" i="28"/>
  <c r="U44" i="28" s="1"/>
  <c r="T37" i="28"/>
  <c r="T44" i="28" s="1"/>
  <c r="S37" i="28"/>
  <c r="R37" i="28"/>
  <c r="R44" i="28" s="1"/>
  <c r="Q37" i="28"/>
  <c r="Q44" i="28" s="1"/>
  <c r="P37" i="28"/>
  <c r="O37" i="28"/>
  <c r="O44" i="28" s="1"/>
  <c r="O45" i="28" s="1"/>
  <c r="N37" i="28"/>
  <c r="M37" i="28"/>
  <c r="M44" i="28" s="1"/>
  <c r="L37" i="28"/>
  <c r="K37" i="28"/>
  <c r="J37" i="28"/>
  <c r="J44" i="28" s="1"/>
  <c r="I37" i="28"/>
  <c r="I44" i="28" s="1"/>
  <c r="H37" i="28"/>
  <c r="G37" i="28"/>
  <c r="G44" i="28" s="1"/>
  <c r="F37" i="28"/>
  <c r="E37" i="28"/>
  <c r="E44" i="28" s="1"/>
  <c r="D37" i="28"/>
  <c r="C37" i="28"/>
  <c r="J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K26" i="28" s="1"/>
  <c r="J25" i="28"/>
  <c r="I25" i="28"/>
  <c r="H25" i="28"/>
  <c r="G25" i="28"/>
  <c r="F25" i="28"/>
  <c r="E25" i="28"/>
  <c r="D25" i="28"/>
  <c r="C25" i="28"/>
  <c r="C26" i="28" s="1"/>
  <c r="AA13" i="28"/>
  <c r="AA26" i="28" s="1"/>
  <c r="Y13" i="28"/>
  <c r="X13" i="28"/>
  <c r="Z13" i="28" s="1"/>
  <c r="W13" i="28"/>
  <c r="W26" i="28" s="1"/>
  <c r="V13" i="28"/>
  <c r="V26" i="28" s="1"/>
  <c r="U13" i="28"/>
  <c r="U26" i="28" s="1"/>
  <c r="U45" i="28" s="1"/>
  <c r="T13" i="28"/>
  <c r="T26" i="28" s="1"/>
  <c r="T45" i="28" s="1"/>
  <c r="S13" i="28"/>
  <c r="S26" i="28" s="1"/>
  <c r="S45" i="28" s="1"/>
  <c r="R13" i="28"/>
  <c r="R26" i="28" s="1"/>
  <c r="Q13" i="28"/>
  <c r="P13" i="28"/>
  <c r="O13" i="28"/>
  <c r="O26" i="28" s="1"/>
  <c r="N13" i="28"/>
  <c r="N26" i="28" s="1"/>
  <c r="M13" i="28"/>
  <c r="M26" i="28" s="1"/>
  <c r="L13" i="28"/>
  <c r="L26" i="28" s="1"/>
  <c r="K13" i="28"/>
  <c r="J13" i="28"/>
  <c r="I13" i="28"/>
  <c r="H13" i="28"/>
  <c r="G13" i="28"/>
  <c r="G26" i="28" s="1"/>
  <c r="G45" i="28" s="1"/>
  <c r="F13" i="28"/>
  <c r="F26" i="28" s="1"/>
  <c r="E13" i="28"/>
  <c r="E26" i="28" s="1"/>
  <c r="E45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T44" i="29"/>
  <c r="AA43" i="29"/>
  <c r="Y43" i="29"/>
  <c r="X43" i="29"/>
  <c r="X44" i="29" s="1"/>
  <c r="Z44" i="29" s="1"/>
  <c r="W43" i="29"/>
  <c r="V43" i="29"/>
  <c r="U43" i="29"/>
  <c r="T43" i="29"/>
  <c r="S43" i="29"/>
  <c r="R43" i="29"/>
  <c r="Q43" i="29"/>
  <c r="P43" i="29"/>
  <c r="P44" i="29" s="1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Z37" i="29" s="1"/>
  <c r="W37" i="29"/>
  <c r="W44" i="29" s="1"/>
  <c r="V37" i="29"/>
  <c r="V44" i="29" s="1"/>
  <c r="U37" i="29"/>
  <c r="T37" i="29"/>
  <c r="S37" i="29"/>
  <c r="R37" i="29"/>
  <c r="R44" i="29" s="1"/>
  <c r="Q37" i="29"/>
  <c r="Q44" i="29" s="1"/>
  <c r="P37" i="29"/>
  <c r="O37" i="29"/>
  <c r="O44" i="29" s="1"/>
  <c r="N37" i="29"/>
  <c r="N44" i="29" s="1"/>
  <c r="M37" i="29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D37" i="29"/>
  <c r="D44" i="29" s="1"/>
  <c r="C37" i="29"/>
  <c r="T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X26" i="29" s="1"/>
  <c r="W13" i="29"/>
  <c r="W26" i="29" s="1"/>
  <c r="W45" i="29" s="1"/>
  <c r="V13" i="29"/>
  <c r="U13" i="29"/>
  <c r="U26" i="29" s="1"/>
  <c r="T13" i="29"/>
  <c r="S13" i="29"/>
  <c r="S26" i="29" s="1"/>
  <c r="R13" i="29"/>
  <c r="R26" i="29" s="1"/>
  <c r="Q13" i="29"/>
  <c r="P13" i="29"/>
  <c r="P26" i="29" s="1"/>
  <c r="O13" i="29"/>
  <c r="O26" i="29" s="1"/>
  <c r="O45" i="29" s="1"/>
  <c r="N13" i="29"/>
  <c r="M13" i="29"/>
  <c r="M26" i="29" s="1"/>
  <c r="L13" i="29"/>
  <c r="L26" i="29" s="1"/>
  <c r="L45" i="29" s="1"/>
  <c r="K13" i="29"/>
  <c r="K26" i="29" s="1"/>
  <c r="J13" i="29"/>
  <c r="J26" i="29" s="1"/>
  <c r="I13" i="29"/>
  <c r="H13" i="29"/>
  <c r="H26" i="29" s="1"/>
  <c r="G13" i="29"/>
  <c r="G26" i="29" s="1"/>
  <c r="G45" i="29" s="1"/>
  <c r="F13" i="29"/>
  <c r="E13" i="29"/>
  <c r="E26" i="29" s="1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T37" i="30"/>
  <c r="T44" i="30" s="1"/>
  <c r="S37" i="30"/>
  <c r="S44" i="30" s="1"/>
  <c r="R37" i="30"/>
  <c r="R44" i="30" s="1"/>
  <c r="Q37" i="30"/>
  <c r="Q44" i="30" s="1"/>
  <c r="P37" i="30"/>
  <c r="O37" i="30"/>
  <c r="O44" i="30" s="1"/>
  <c r="N37" i="30"/>
  <c r="N44" i="30" s="1"/>
  <c r="M37" i="30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D44" i="30" s="1"/>
  <c r="C37" i="30"/>
  <c r="C44" i="30" s="1"/>
  <c r="AA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G26" i="30" s="1"/>
  <c r="G45" i="30" s="1"/>
  <c r="F25" i="30"/>
  <c r="E25" i="30"/>
  <c r="D25" i="30"/>
  <c r="C25" i="30"/>
  <c r="AA13" i="30"/>
  <c r="Y13" i="30"/>
  <c r="X13" i="30"/>
  <c r="X26" i="30" s="1"/>
  <c r="W13" i="30"/>
  <c r="W26" i="30" s="1"/>
  <c r="W45" i="30" s="1"/>
  <c r="V13" i="30"/>
  <c r="V26" i="30" s="1"/>
  <c r="V45" i="30" s="1"/>
  <c r="U13" i="30"/>
  <c r="U26" i="30" s="1"/>
  <c r="T13" i="30"/>
  <c r="T26" i="30" s="1"/>
  <c r="T45" i="30" s="1"/>
  <c r="S13" i="30"/>
  <c r="R13" i="30"/>
  <c r="R26" i="30" s="1"/>
  <c r="Q13" i="30"/>
  <c r="P13" i="30"/>
  <c r="P26" i="30" s="1"/>
  <c r="O13" i="30"/>
  <c r="N13" i="30"/>
  <c r="N26" i="30" s="1"/>
  <c r="M13" i="30"/>
  <c r="M26" i="30" s="1"/>
  <c r="L13" i="30"/>
  <c r="L26" i="30" s="1"/>
  <c r="L45" i="30" s="1"/>
  <c r="K13" i="30"/>
  <c r="K26" i="30" s="1"/>
  <c r="K45" i="30" s="1"/>
  <c r="J13" i="30"/>
  <c r="J26" i="30" s="1"/>
  <c r="I13" i="30"/>
  <c r="H13" i="30"/>
  <c r="H26" i="30" s="1"/>
  <c r="G13" i="30"/>
  <c r="F13" i="30"/>
  <c r="F26" i="30" s="1"/>
  <c r="E13" i="30"/>
  <c r="E26" i="30" s="1"/>
  <c r="D13" i="30"/>
  <c r="D26" i="30" s="1"/>
  <c r="C13" i="30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P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W44" i="31" s="1"/>
  <c r="V37" i="31"/>
  <c r="U37" i="31"/>
  <c r="U44" i="31" s="1"/>
  <c r="T37" i="31"/>
  <c r="S37" i="31"/>
  <c r="S44" i="31" s="1"/>
  <c r="R37" i="31"/>
  <c r="Q37" i="31"/>
  <c r="Q44" i="31" s="1"/>
  <c r="P37" i="31"/>
  <c r="O37" i="31"/>
  <c r="O44" i="31" s="1"/>
  <c r="N37" i="31"/>
  <c r="M37" i="31"/>
  <c r="L37" i="31"/>
  <c r="L44" i="31" s="1"/>
  <c r="K37" i="31"/>
  <c r="K44" i="31" s="1"/>
  <c r="J37" i="31"/>
  <c r="I37" i="31"/>
  <c r="I44" i="31" s="1"/>
  <c r="H37" i="31"/>
  <c r="G37" i="31"/>
  <c r="G44" i="31" s="1"/>
  <c r="F37" i="31"/>
  <c r="E37" i="3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Z13" i="31" s="1"/>
  <c r="W13" i="31"/>
  <c r="W26" i="31" s="1"/>
  <c r="W45" i="31" s="1"/>
  <c r="V13" i="31"/>
  <c r="U13" i="31"/>
  <c r="U26" i="31" s="1"/>
  <c r="T13" i="31"/>
  <c r="T26" i="31" s="1"/>
  <c r="S13" i="31"/>
  <c r="R13" i="31"/>
  <c r="R26" i="31" s="1"/>
  <c r="Q13" i="31"/>
  <c r="Q26" i="31" s="1"/>
  <c r="P13" i="31"/>
  <c r="O13" i="31"/>
  <c r="O26" i="31" s="1"/>
  <c r="N13" i="31"/>
  <c r="M13" i="31"/>
  <c r="M26" i="31" s="1"/>
  <c r="L13" i="31"/>
  <c r="L26" i="31" s="1"/>
  <c r="K13" i="31"/>
  <c r="K26" i="31" s="1"/>
  <c r="J13" i="31"/>
  <c r="I13" i="31"/>
  <c r="I26" i="31" s="1"/>
  <c r="H13" i="31"/>
  <c r="H26" i="31" s="1"/>
  <c r="G13" i="31"/>
  <c r="G26" i="31" s="1"/>
  <c r="G45" i="31" s="1"/>
  <c r="F13" i="31"/>
  <c r="E13" i="3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I37" i="32"/>
  <c r="I44" i="32" s="1"/>
  <c r="H37" i="32"/>
  <c r="G37" i="32"/>
  <c r="G44" i="32" s="1"/>
  <c r="F37" i="32"/>
  <c r="F44" i="32" s="1"/>
  <c r="E37" i="32"/>
  <c r="D37" i="32"/>
  <c r="D44" i="32" s="1"/>
  <c r="C37" i="32"/>
  <c r="C44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Z13" i="32"/>
  <c r="Y13" i="32"/>
  <c r="X13" i="32"/>
  <c r="W13" i="32"/>
  <c r="W26" i="32" s="1"/>
  <c r="V13" i="32"/>
  <c r="V26" i="32" s="1"/>
  <c r="V45" i="32" s="1"/>
  <c r="U13" i="32"/>
  <c r="U26" i="32" s="1"/>
  <c r="T13" i="32"/>
  <c r="T26" i="32" s="1"/>
  <c r="T45" i="32" s="1"/>
  <c r="S13" i="32"/>
  <c r="S26" i="32" s="1"/>
  <c r="R13" i="32"/>
  <c r="R26" i="32" s="1"/>
  <c r="Q13" i="32"/>
  <c r="Q26" i="32" s="1"/>
  <c r="Q45" i="32" s="1"/>
  <c r="P13" i="32"/>
  <c r="O13" i="32"/>
  <c r="O26" i="32" s="1"/>
  <c r="O45" i="32" s="1"/>
  <c r="N13" i="32"/>
  <c r="N26" i="32" s="1"/>
  <c r="N45" i="32" s="1"/>
  <c r="M13" i="32"/>
  <c r="M26" i="32" s="1"/>
  <c r="L13" i="32"/>
  <c r="L26" i="32" s="1"/>
  <c r="L45" i="32" s="1"/>
  <c r="K13" i="32"/>
  <c r="K26" i="32" s="1"/>
  <c r="K45" i="32" s="1"/>
  <c r="J13" i="32"/>
  <c r="I13" i="32"/>
  <c r="H13" i="32"/>
  <c r="H26" i="32" s="1"/>
  <c r="G13" i="32"/>
  <c r="G26" i="32" s="1"/>
  <c r="F13" i="32"/>
  <c r="F26" i="32" s="1"/>
  <c r="E13" i="32"/>
  <c r="E26" i="32" s="1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G37" i="33"/>
  <c r="G44" i="33" s="1"/>
  <c r="F37" i="33"/>
  <c r="F44" i="33" s="1"/>
  <c r="E37" i="33"/>
  <c r="D37" i="33"/>
  <c r="D44" i="33" s="1"/>
  <c r="C37" i="33"/>
  <c r="C44" i="33" s="1"/>
  <c r="X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W13" i="33"/>
  <c r="W26" i="33" s="1"/>
  <c r="W45" i="33" s="1"/>
  <c r="V13" i="33"/>
  <c r="U13" i="33"/>
  <c r="U26" i="33" s="1"/>
  <c r="T13" i="33"/>
  <c r="T26" i="33" s="1"/>
  <c r="T45" i="33" s="1"/>
  <c r="S13" i="33"/>
  <c r="S26" i="33" s="1"/>
  <c r="S45" i="33" s="1"/>
  <c r="R13" i="33"/>
  <c r="R26" i="33" s="1"/>
  <c r="R45" i="33" s="1"/>
  <c r="Q13" i="33"/>
  <c r="Q26" i="33" s="1"/>
  <c r="P13" i="33"/>
  <c r="O13" i="33"/>
  <c r="O26" i="33" s="1"/>
  <c r="N13" i="33"/>
  <c r="M13" i="33"/>
  <c r="M26" i="33" s="1"/>
  <c r="L13" i="33"/>
  <c r="L26" i="33" s="1"/>
  <c r="L45" i="33" s="1"/>
  <c r="K13" i="33"/>
  <c r="K26" i="33" s="1"/>
  <c r="K45" i="33" s="1"/>
  <c r="J13" i="33"/>
  <c r="J26" i="33" s="1"/>
  <c r="J45" i="33" s="1"/>
  <c r="I13" i="33"/>
  <c r="I26" i="33" s="1"/>
  <c r="H13" i="33"/>
  <c r="G13" i="33"/>
  <c r="G26" i="33" s="1"/>
  <c r="G45" i="33" s="1"/>
  <c r="F13" i="33"/>
  <c r="E13" i="33"/>
  <c r="E26" i="33" s="1"/>
  <c r="D13" i="33"/>
  <c r="D26" i="33" s="1"/>
  <c r="D45" i="33" s="1"/>
  <c r="C13" i="33"/>
  <c r="C26" i="33" s="1"/>
  <c r="C45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D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C37" i="34"/>
  <c r="C44" i="34" s="1"/>
  <c r="Y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L26" i="34" s="1"/>
  <c r="L45" i="34" s="1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W13" i="34"/>
  <c r="V13" i="34"/>
  <c r="U13" i="34"/>
  <c r="T13" i="34"/>
  <c r="S13" i="34"/>
  <c r="S26" i="34" s="1"/>
  <c r="R13" i="34"/>
  <c r="R26" i="34" s="1"/>
  <c r="Q13" i="34"/>
  <c r="Q26" i="34" s="1"/>
  <c r="P13" i="34"/>
  <c r="P26" i="34" s="1"/>
  <c r="O13" i="34"/>
  <c r="N13" i="34"/>
  <c r="M13" i="34"/>
  <c r="L13" i="34"/>
  <c r="K13" i="34"/>
  <c r="K26" i="34" s="1"/>
  <c r="J13" i="34"/>
  <c r="J26" i="34" s="1"/>
  <c r="I13" i="34"/>
  <c r="I26" i="34" s="1"/>
  <c r="I45" i="34" s="1"/>
  <c r="H13" i="34"/>
  <c r="G13" i="34"/>
  <c r="G26" i="34" s="1"/>
  <c r="F13" i="34"/>
  <c r="E13" i="34"/>
  <c r="D13" i="34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U44" i="35" s="1"/>
  <c r="T43" i="35"/>
  <c r="S43" i="35"/>
  <c r="R43" i="35"/>
  <c r="Q43" i="35"/>
  <c r="P43" i="35"/>
  <c r="O43" i="35"/>
  <c r="N43" i="35"/>
  <c r="M43" i="35"/>
  <c r="M44" i="35" s="1"/>
  <c r="L43" i="35"/>
  <c r="K43" i="35"/>
  <c r="J43" i="35"/>
  <c r="I43" i="35"/>
  <c r="H43" i="35"/>
  <c r="G43" i="35"/>
  <c r="F43" i="35"/>
  <c r="E43" i="35"/>
  <c r="E44" i="35" s="1"/>
  <c r="D43" i="35"/>
  <c r="C43" i="35"/>
  <c r="AA37" i="35"/>
  <c r="Y37" i="35"/>
  <c r="Y44" i="35" s="1"/>
  <c r="X37" i="35"/>
  <c r="X44" i="35" s="1"/>
  <c r="Z44" i="35" s="1"/>
  <c r="W37" i="35"/>
  <c r="W44" i="35" s="1"/>
  <c r="V37" i="35"/>
  <c r="V44" i="35" s="1"/>
  <c r="U37" i="35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L37" i="35"/>
  <c r="L44" i="35" s="1"/>
  <c r="K37" i="35"/>
  <c r="J37" i="35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Z13" i="35" s="1"/>
  <c r="X13" i="35"/>
  <c r="W13" i="35"/>
  <c r="W26" i="35" s="1"/>
  <c r="W45" i="35" s="1"/>
  <c r="V13" i="35"/>
  <c r="V26" i="35" s="1"/>
  <c r="U13" i="35"/>
  <c r="U26" i="35" s="1"/>
  <c r="T13" i="35"/>
  <c r="T26" i="35" s="1"/>
  <c r="S13" i="35"/>
  <c r="S26" i="35" s="1"/>
  <c r="R13" i="35"/>
  <c r="R26" i="35" s="1"/>
  <c r="R45" i="35" s="1"/>
  <c r="Q13" i="35"/>
  <c r="Q26" i="35" s="1"/>
  <c r="Q45" i="35" s="1"/>
  <c r="P13" i="35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J13" i="35"/>
  <c r="I13" i="35"/>
  <c r="I26" i="35" s="1"/>
  <c r="I45" i="35" s="1"/>
  <c r="H13" i="35"/>
  <c r="G13" i="35"/>
  <c r="G26" i="35" s="1"/>
  <c r="G45" i="35" s="1"/>
  <c r="F13" i="35"/>
  <c r="F26" i="35" s="1"/>
  <c r="F45" i="35" s="1"/>
  <c r="E13" i="35"/>
  <c r="E26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V45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Z37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I37" i="36"/>
  <c r="I44" i="36" s="1"/>
  <c r="H37" i="36"/>
  <c r="G37" i="36"/>
  <c r="G44" i="36" s="1"/>
  <c r="F37" i="36"/>
  <c r="F44" i="36" s="1"/>
  <c r="E37" i="36"/>
  <c r="D37" i="36"/>
  <c r="D44" i="36" s="1"/>
  <c r="C37" i="36"/>
  <c r="C44" i="36" s="1"/>
  <c r="AA25" i="36"/>
  <c r="Y25" i="36"/>
  <c r="X25" i="36"/>
  <c r="W25" i="36"/>
  <c r="V25" i="36"/>
  <c r="U25" i="36"/>
  <c r="T25" i="36"/>
  <c r="S25" i="36"/>
  <c r="R25" i="36"/>
  <c r="Q25" i="36"/>
  <c r="P25" i="36"/>
  <c r="P26" i="36" s="1"/>
  <c r="P45" i="36" s="1"/>
  <c r="O25" i="36"/>
  <c r="N25" i="36"/>
  <c r="M25" i="36"/>
  <c r="L25" i="36"/>
  <c r="K25" i="36"/>
  <c r="J25" i="36"/>
  <c r="J26" i="36" s="1"/>
  <c r="I25" i="36"/>
  <c r="H25" i="36"/>
  <c r="H26" i="36" s="1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Z13" i="36" s="1"/>
  <c r="W13" i="36"/>
  <c r="W26" i="36" s="1"/>
  <c r="W45" i="36" s="1"/>
  <c r="V13" i="36"/>
  <c r="V26" i="36" s="1"/>
  <c r="U13" i="36"/>
  <c r="U26" i="36" s="1"/>
  <c r="T13" i="36"/>
  <c r="T26" i="36" s="1"/>
  <c r="S13" i="36"/>
  <c r="S26" i="36" s="1"/>
  <c r="S45" i="36" s="1"/>
  <c r="R13" i="36"/>
  <c r="Q13" i="36"/>
  <c r="Q26" i="36" s="1"/>
  <c r="P13" i="36"/>
  <c r="O13" i="36"/>
  <c r="O26" i="36" s="1"/>
  <c r="N13" i="36"/>
  <c r="N26" i="36" s="1"/>
  <c r="N45" i="36" s="1"/>
  <c r="M13" i="36"/>
  <c r="M26" i="36" s="1"/>
  <c r="L13" i="36"/>
  <c r="L26" i="36" s="1"/>
  <c r="K13" i="36"/>
  <c r="K26" i="36" s="1"/>
  <c r="K45" i="36" s="1"/>
  <c r="J13" i="36"/>
  <c r="I13" i="36"/>
  <c r="I26" i="36" s="1"/>
  <c r="I45" i="36" s="1"/>
  <c r="H13" i="36"/>
  <c r="G13" i="36"/>
  <c r="G26" i="36" s="1"/>
  <c r="F13" i="36"/>
  <c r="F26" i="36" s="1"/>
  <c r="F45" i="36" s="1"/>
  <c r="E13" i="36"/>
  <c r="E26" i="36" s="1"/>
  <c r="D13" i="36"/>
  <c r="D26" i="36" s="1"/>
  <c r="D45" i="36" s="1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X44" i="37" s="1"/>
  <c r="Z44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H44" i="37" s="1"/>
  <c r="G43" i="37"/>
  <c r="F43" i="37"/>
  <c r="F44" i="37" s="1"/>
  <c r="E43" i="37"/>
  <c r="D43" i="37"/>
  <c r="C43" i="37"/>
  <c r="AA37" i="37"/>
  <c r="AA44" i="37" s="1"/>
  <c r="Y37" i="37"/>
  <c r="Y44" i="37" s="1"/>
  <c r="X37" i="37"/>
  <c r="Z37" i="37" s="1"/>
  <c r="W37" i="37"/>
  <c r="W44" i="37" s="1"/>
  <c r="V37" i="37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O37" i="37"/>
  <c r="O44" i="37" s="1"/>
  <c r="N37" i="37"/>
  <c r="M37" i="37"/>
  <c r="L37" i="37"/>
  <c r="L44" i="37" s="1"/>
  <c r="K37" i="37"/>
  <c r="K44" i="37" s="1"/>
  <c r="J37" i="37"/>
  <c r="J44" i="37" s="1"/>
  <c r="I37" i="37"/>
  <c r="I44" i="37" s="1"/>
  <c r="H37" i="37"/>
  <c r="G37" i="37"/>
  <c r="G44" i="37" s="1"/>
  <c r="F37" i="37"/>
  <c r="E37" i="37"/>
  <c r="D37" i="37"/>
  <c r="D44" i="37" s="1"/>
  <c r="C37" i="37"/>
  <c r="C44" i="37" s="1"/>
  <c r="AA25" i="37"/>
  <c r="Y25" i="37"/>
  <c r="X25" i="37"/>
  <c r="W25" i="37"/>
  <c r="V25" i="37"/>
  <c r="U25" i="37"/>
  <c r="T25" i="37"/>
  <c r="S25" i="37"/>
  <c r="R25" i="37"/>
  <c r="Q25" i="37"/>
  <c r="Q26" i="37" s="1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Z13" i="37"/>
  <c r="Y13" i="37"/>
  <c r="X13" i="37"/>
  <c r="W13" i="37"/>
  <c r="W26" i="37" s="1"/>
  <c r="V13" i="37"/>
  <c r="V26" i="37" s="1"/>
  <c r="U13" i="37"/>
  <c r="T13" i="37"/>
  <c r="T26" i="37" s="1"/>
  <c r="S13" i="37"/>
  <c r="R13" i="37"/>
  <c r="R26" i="37" s="1"/>
  <c r="R45" i="37" s="1"/>
  <c r="Q13" i="37"/>
  <c r="P13" i="37"/>
  <c r="O13" i="37"/>
  <c r="O26" i="37" s="1"/>
  <c r="N13" i="37"/>
  <c r="N26" i="37" s="1"/>
  <c r="M13" i="37"/>
  <c r="M26" i="37" s="1"/>
  <c r="L13" i="37"/>
  <c r="L26" i="37" s="1"/>
  <c r="L45" i="37" s="1"/>
  <c r="K13" i="37"/>
  <c r="J13" i="37"/>
  <c r="J26" i="37" s="1"/>
  <c r="J45" i="37" s="1"/>
  <c r="I13" i="37"/>
  <c r="H13" i="37"/>
  <c r="G13" i="37"/>
  <c r="G26" i="37" s="1"/>
  <c r="F13" i="37"/>
  <c r="F26" i="37" s="1"/>
  <c r="E13" i="37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W37" i="38"/>
  <c r="W44" i="38" s="1"/>
  <c r="W45" i="38" s="1"/>
  <c r="V37" i="38"/>
  <c r="U37" i="38"/>
  <c r="U44" i="38" s="1"/>
  <c r="T37" i="38"/>
  <c r="T44" i="38" s="1"/>
  <c r="S37" i="38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M45" i="38" s="1"/>
  <c r="L37" i="38"/>
  <c r="L44" i="38" s="1"/>
  <c r="K37" i="38"/>
  <c r="J37" i="38"/>
  <c r="J44" i="38" s="1"/>
  <c r="I37" i="38"/>
  <c r="I44" i="38" s="1"/>
  <c r="H37" i="38"/>
  <c r="H44" i="38" s="1"/>
  <c r="G37" i="38"/>
  <c r="G44" i="38" s="1"/>
  <c r="F37" i="38"/>
  <c r="E37" i="38"/>
  <c r="D37" i="38"/>
  <c r="D44" i="38" s="1"/>
  <c r="C37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X13" i="38"/>
  <c r="W13" i="38"/>
  <c r="W26" i="38" s="1"/>
  <c r="V13" i="38"/>
  <c r="U13" i="38"/>
  <c r="U26" i="38" s="1"/>
  <c r="U45" i="38" s="1"/>
  <c r="T13" i="38"/>
  <c r="T26" i="38" s="1"/>
  <c r="T45" i="38" s="1"/>
  <c r="S13" i="38"/>
  <c r="S26" i="38" s="1"/>
  <c r="R13" i="38"/>
  <c r="Q13" i="38"/>
  <c r="Q26" i="38" s="1"/>
  <c r="Q45" i="38" s="1"/>
  <c r="P13" i="38"/>
  <c r="O13" i="38"/>
  <c r="O26" i="38" s="1"/>
  <c r="N13" i="38"/>
  <c r="M13" i="38"/>
  <c r="M26" i="38" s="1"/>
  <c r="L13" i="38"/>
  <c r="L26" i="38" s="1"/>
  <c r="L45" i="38" s="1"/>
  <c r="K13" i="38"/>
  <c r="K26" i="38" s="1"/>
  <c r="J13" i="38"/>
  <c r="J26" i="38" s="1"/>
  <c r="I13" i="38"/>
  <c r="I26" i="38" s="1"/>
  <c r="I45" i="38" s="1"/>
  <c r="H13" i="38"/>
  <c r="G13" i="38"/>
  <c r="G26" i="38" s="1"/>
  <c r="F13" i="38"/>
  <c r="E13" i="38"/>
  <c r="E26" i="38" s="1"/>
  <c r="D13" i="38"/>
  <c r="D26" i="38" s="1"/>
  <c r="D45" i="38" s="1"/>
  <c r="C13" i="38"/>
  <c r="C26" i="38" s="1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U44" i="39" s="1"/>
  <c r="T43" i="39"/>
  <c r="S43" i="39"/>
  <c r="R43" i="39"/>
  <c r="Q43" i="39"/>
  <c r="P43" i="39"/>
  <c r="O43" i="39"/>
  <c r="N43" i="39"/>
  <c r="M43" i="39"/>
  <c r="M44" i="39" s="1"/>
  <c r="L43" i="39"/>
  <c r="K43" i="39"/>
  <c r="J43" i="39"/>
  <c r="I43" i="39"/>
  <c r="H43" i="39"/>
  <c r="G43" i="39"/>
  <c r="F43" i="39"/>
  <c r="E43" i="39"/>
  <c r="E44" i="39" s="1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T37" i="39"/>
  <c r="T44" i="39" s="1"/>
  <c r="S37" i="39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L37" i="39"/>
  <c r="L44" i="39" s="1"/>
  <c r="K37" i="39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L26" i="39" s="1"/>
  <c r="K25" i="39"/>
  <c r="J25" i="39"/>
  <c r="I25" i="39"/>
  <c r="I26" i="39" s="1"/>
  <c r="H25" i="39"/>
  <c r="H26" i="39" s="1"/>
  <c r="G25" i="39"/>
  <c r="F25" i="39"/>
  <c r="E25" i="39"/>
  <c r="D25" i="39"/>
  <c r="D26" i="39" s="1"/>
  <c r="C25" i="39"/>
  <c r="AA13" i="39"/>
  <c r="AA26" i="39" s="1"/>
  <c r="AA45" i="39" s="1"/>
  <c r="Z13" i="39"/>
  <c r="Y13" i="39"/>
  <c r="X13" i="39"/>
  <c r="W13" i="39"/>
  <c r="W26" i="39" s="1"/>
  <c r="W45" i="39" s="1"/>
  <c r="V13" i="39"/>
  <c r="V26" i="39" s="1"/>
  <c r="V45" i="39" s="1"/>
  <c r="U13" i="39"/>
  <c r="U26" i="39" s="1"/>
  <c r="T13" i="39"/>
  <c r="S13" i="39"/>
  <c r="S26" i="39" s="1"/>
  <c r="R13" i="39"/>
  <c r="Q13" i="39"/>
  <c r="P13" i="39"/>
  <c r="P26" i="39" s="1"/>
  <c r="O13" i="39"/>
  <c r="O26" i="39" s="1"/>
  <c r="O45" i="39" s="1"/>
  <c r="N13" i="39"/>
  <c r="N26" i="39" s="1"/>
  <c r="M13" i="39"/>
  <c r="L13" i="39"/>
  <c r="K13" i="39"/>
  <c r="K26" i="39" s="1"/>
  <c r="J13" i="39"/>
  <c r="I13" i="39"/>
  <c r="H13" i="39"/>
  <c r="G13" i="39"/>
  <c r="G26" i="39" s="1"/>
  <c r="G45" i="39" s="1"/>
  <c r="F13" i="39"/>
  <c r="F26" i="39" s="1"/>
  <c r="F45" i="39" s="1"/>
  <c r="E13" i="39"/>
  <c r="D13" i="39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T44" i="40"/>
  <c r="Q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W37" i="40"/>
  <c r="W44" i="40" s="1"/>
  <c r="V37" i="40"/>
  <c r="V44" i="40" s="1"/>
  <c r="U37" i="40"/>
  <c r="T37" i="40"/>
  <c r="S37" i="40"/>
  <c r="S44" i="40" s="1"/>
  <c r="R37" i="40"/>
  <c r="R44" i="40" s="1"/>
  <c r="Q37" i="40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X26" i="40"/>
  <c r="E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Z13" i="40" s="1"/>
  <c r="X13" i="40"/>
  <c r="W13" i="40"/>
  <c r="W26" i="40" s="1"/>
  <c r="V13" i="40"/>
  <c r="V26" i="40" s="1"/>
  <c r="U13" i="40"/>
  <c r="U26" i="40" s="1"/>
  <c r="T13" i="40"/>
  <c r="T26" i="40" s="1"/>
  <c r="T45" i="40" s="1"/>
  <c r="S13" i="40"/>
  <c r="S26" i="40" s="1"/>
  <c r="R13" i="40"/>
  <c r="R26" i="40" s="1"/>
  <c r="Q13" i="40"/>
  <c r="Q26" i="40" s="1"/>
  <c r="Q45" i="40" s="1"/>
  <c r="P13" i="40"/>
  <c r="P26" i="40" s="1"/>
  <c r="O13" i="40"/>
  <c r="O26" i="40" s="1"/>
  <c r="O45" i="40" s="1"/>
  <c r="N13" i="40"/>
  <c r="N26" i="40" s="1"/>
  <c r="M13" i="40"/>
  <c r="M26" i="40" s="1"/>
  <c r="L13" i="40"/>
  <c r="L26" i="40" s="1"/>
  <c r="K13" i="40"/>
  <c r="K26" i="40" s="1"/>
  <c r="J13" i="40"/>
  <c r="I13" i="40"/>
  <c r="I26" i="40" s="1"/>
  <c r="I45" i="40" s="1"/>
  <c r="H13" i="40"/>
  <c r="G13" i="40"/>
  <c r="G26" i="40" s="1"/>
  <c r="G45" i="40" s="1"/>
  <c r="F13" i="40"/>
  <c r="F26" i="40" s="1"/>
  <c r="E13" i="40"/>
  <c r="D13" i="40"/>
  <c r="D26" i="40" s="1"/>
  <c r="D45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X44" i="41"/>
  <c r="Z44" i="41" s="1"/>
  <c r="H44" i="41"/>
  <c r="AA43" i="41"/>
  <c r="Y43" i="41"/>
  <c r="X43" i="41"/>
  <c r="Z43" i="41" s="1"/>
  <c r="W43" i="41"/>
  <c r="V43" i="41"/>
  <c r="U43" i="41"/>
  <c r="U44" i="41" s="1"/>
  <c r="T43" i="41"/>
  <c r="S43" i="41"/>
  <c r="R43" i="41"/>
  <c r="Q43" i="41"/>
  <c r="P43" i="41"/>
  <c r="O43" i="41"/>
  <c r="N43" i="41"/>
  <c r="M43" i="41"/>
  <c r="M44" i="41" s="1"/>
  <c r="L43" i="41"/>
  <c r="K43" i="41"/>
  <c r="J43" i="41"/>
  <c r="I43" i="41"/>
  <c r="H43" i="41"/>
  <c r="G43" i="41"/>
  <c r="F43" i="41"/>
  <c r="E43" i="41"/>
  <c r="E44" i="41" s="1"/>
  <c r="D43" i="41"/>
  <c r="C43" i="41"/>
  <c r="AA37" i="41"/>
  <c r="AA44" i="41" s="1"/>
  <c r="Z37" i="41"/>
  <c r="Y37" i="41"/>
  <c r="X37" i="41"/>
  <c r="W37" i="41"/>
  <c r="W44" i="41" s="1"/>
  <c r="V37" i="41"/>
  <c r="U37" i="4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M37" i="41"/>
  <c r="L37" i="41"/>
  <c r="L44" i="41" s="1"/>
  <c r="K37" i="41"/>
  <c r="K44" i="41" s="1"/>
  <c r="J37" i="41"/>
  <c r="I37" i="41"/>
  <c r="H37" i="41"/>
  <c r="G37" i="41"/>
  <c r="G44" i="41" s="1"/>
  <c r="F37" i="41"/>
  <c r="F44" i="41" s="1"/>
  <c r="E37" i="4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X26" i="41" s="1"/>
  <c r="Z26" i="41" s="1"/>
  <c r="W13" i="41"/>
  <c r="W26" i="41" s="1"/>
  <c r="W45" i="41" s="1"/>
  <c r="V13" i="41"/>
  <c r="V26" i="41" s="1"/>
  <c r="U13" i="41"/>
  <c r="U26" i="41" s="1"/>
  <c r="T13" i="41"/>
  <c r="S13" i="41"/>
  <c r="R13" i="41"/>
  <c r="Q13" i="41"/>
  <c r="Q26" i="41" s="1"/>
  <c r="P13" i="41"/>
  <c r="P26" i="41" s="1"/>
  <c r="P45" i="41" s="1"/>
  <c r="O13" i="41"/>
  <c r="N13" i="41"/>
  <c r="N26" i="41" s="1"/>
  <c r="M13" i="41"/>
  <c r="M26" i="41" s="1"/>
  <c r="L13" i="41"/>
  <c r="L26" i="41" s="1"/>
  <c r="L45" i="41" s="1"/>
  <c r="K13" i="41"/>
  <c r="K26" i="41" s="1"/>
  <c r="J13" i="41"/>
  <c r="J26" i="41" s="1"/>
  <c r="I13" i="41"/>
  <c r="I26" i="41" s="1"/>
  <c r="H13" i="41"/>
  <c r="G13" i="41"/>
  <c r="F13" i="41"/>
  <c r="F26" i="41" s="1"/>
  <c r="E13" i="41"/>
  <c r="E26" i="41" s="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T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X44" i="42" s="1"/>
  <c r="Z44" i="42" s="1"/>
  <c r="W37" i="42"/>
  <c r="W44" i="42" s="1"/>
  <c r="V37" i="42"/>
  <c r="V44" i="42" s="1"/>
  <c r="V45" i="42" s="1"/>
  <c r="U37" i="42"/>
  <c r="T37" i="42"/>
  <c r="S37" i="42"/>
  <c r="S44" i="42" s="1"/>
  <c r="R37" i="42"/>
  <c r="R44" i="42" s="1"/>
  <c r="Q37" i="42"/>
  <c r="P37" i="42"/>
  <c r="P44" i="42" s="1"/>
  <c r="O37" i="42"/>
  <c r="O44" i="42" s="1"/>
  <c r="N37" i="42"/>
  <c r="N44" i="42" s="1"/>
  <c r="M37" i="42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F37" i="42"/>
  <c r="F44" i="42" s="1"/>
  <c r="E37" i="42"/>
  <c r="D37" i="42"/>
  <c r="D44" i="42" s="1"/>
  <c r="C37" i="42"/>
  <c r="C44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X13" i="42"/>
  <c r="Z13" i="42" s="1"/>
  <c r="W13" i="42"/>
  <c r="W26" i="42" s="1"/>
  <c r="V13" i="42"/>
  <c r="V26" i="42" s="1"/>
  <c r="U13" i="42"/>
  <c r="U26" i="42" s="1"/>
  <c r="T13" i="42"/>
  <c r="T26" i="42" s="1"/>
  <c r="S13" i="42"/>
  <c r="S26" i="42" s="1"/>
  <c r="S45" i="42" s="1"/>
  <c r="R13" i="42"/>
  <c r="Q13" i="42"/>
  <c r="P13" i="42"/>
  <c r="P26" i="42" s="1"/>
  <c r="O13" i="42"/>
  <c r="O26" i="42" s="1"/>
  <c r="N13" i="42"/>
  <c r="N26" i="42" s="1"/>
  <c r="M13" i="42"/>
  <c r="M26" i="42" s="1"/>
  <c r="L13" i="42"/>
  <c r="L26" i="42" s="1"/>
  <c r="L45" i="42" s="1"/>
  <c r="K13" i="42"/>
  <c r="K26" i="42" s="1"/>
  <c r="K45" i="42" s="1"/>
  <c r="J13" i="42"/>
  <c r="I13" i="42"/>
  <c r="H13" i="42"/>
  <c r="G13" i="42"/>
  <c r="G26" i="42" s="1"/>
  <c r="F13" i="42"/>
  <c r="F26" i="42" s="1"/>
  <c r="E13" i="42"/>
  <c r="E26" i="42" s="1"/>
  <c r="D13" i="42"/>
  <c r="D26" i="42" s="1"/>
  <c r="D45" i="42" s="1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V37" i="43"/>
  <c r="U37" i="43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F37" i="43"/>
  <c r="F44" i="43" s="1"/>
  <c r="E37" i="43"/>
  <c r="D37" i="43"/>
  <c r="D44" i="43" s="1"/>
  <c r="C37" i="43"/>
  <c r="C44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Z13" i="43"/>
  <c r="Y13" i="43"/>
  <c r="X13" i="43"/>
  <c r="W13" i="43"/>
  <c r="W26" i="43" s="1"/>
  <c r="V13" i="43"/>
  <c r="V26" i="43" s="1"/>
  <c r="U13" i="43"/>
  <c r="T13" i="43"/>
  <c r="T26" i="43" s="1"/>
  <c r="T45" i="43" s="1"/>
  <c r="S13" i="43"/>
  <c r="S26" i="43" s="1"/>
  <c r="S45" i="43" s="1"/>
  <c r="R13" i="43"/>
  <c r="R26" i="43" s="1"/>
  <c r="Q13" i="43"/>
  <c r="P13" i="43"/>
  <c r="O13" i="43"/>
  <c r="O26" i="43" s="1"/>
  <c r="N13" i="43"/>
  <c r="N26" i="43" s="1"/>
  <c r="M13" i="43"/>
  <c r="L13" i="43"/>
  <c r="L26" i="43" s="1"/>
  <c r="L45" i="43" s="1"/>
  <c r="K13" i="43"/>
  <c r="K26" i="43" s="1"/>
  <c r="K45" i="43" s="1"/>
  <c r="J13" i="43"/>
  <c r="J26" i="43" s="1"/>
  <c r="I13" i="43"/>
  <c r="H13" i="43"/>
  <c r="G13" i="43"/>
  <c r="G26" i="43" s="1"/>
  <c r="F13" i="43"/>
  <c r="F26" i="43" s="1"/>
  <c r="E13" i="43"/>
  <c r="D13" i="43"/>
  <c r="D26" i="43" s="1"/>
  <c r="D45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Z37" i="44" s="1"/>
  <c r="W37" i="44"/>
  <c r="W44" i="44" s="1"/>
  <c r="V37" i="44"/>
  <c r="V44" i="44" s="1"/>
  <c r="U37" i="44"/>
  <c r="T37" i="44"/>
  <c r="T44" i="44" s="1"/>
  <c r="S37" i="44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L37" i="44"/>
  <c r="L44" i="44" s="1"/>
  <c r="K37" i="44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D37" i="44"/>
  <c r="D44" i="44" s="1"/>
  <c r="C37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Z13" i="44" s="1"/>
  <c r="X13" i="44"/>
  <c r="X26" i="44" s="1"/>
  <c r="W13" i="44"/>
  <c r="W26" i="44" s="1"/>
  <c r="V13" i="44"/>
  <c r="V26" i="44" s="1"/>
  <c r="U13" i="44"/>
  <c r="U26" i="44" s="1"/>
  <c r="T13" i="44"/>
  <c r="T26" i="44" s="1"/>
  <c r="T45" i="44" s="1"/>
  <c r="S13" i="44"/>
  <c r="S26" i="44" s="1"/>
  <c r="R13" i="44"/>
  <c r="R26" i="44" s="1"/>
  <c r="R45" i="44" s="1"/>
  <c r="Q13" i="44"/>
  <c r="Q26" i="44" s="1"/>
  <c r="Q45" i="44" s="1"/>
  <c r="P13" i="44"/>
  <c r="O13" i="44"/>
  <c r="O26" i="44" s="1"/>
  <c r="N13" i="44"/>
  <c r="N26" i="44" s="1"/>
  <c r="M13" i="44"/>
  <c r="M26" i="44" s="1"/>
  <c r="L13" i="44"/>
  <c r="L26" i="44" s="1"/>
  <c r="K13" i="44"/>
  <c r="J13" i="44"/>
  <c r="J26" i="44" s="1"/>
  <c r="J45" i="44" s="1"/>
  <c r="I13" i="44"/>
  <c r="I26" i="44" s="1"/>
  <c r="I45" i="44" s="1"/>
  <c r="H13" i="44"/>
  <c r="G13" i="44"/>
  <c r="G26" i="44" s="1"/>
  <c r="G45" i="44" s="1"/>
  <c r="F13" i="44"/>
  <c r="E13" i="44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X44" i="45"/>
  <c r="Z44" i="45" s="1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Z37" i="45" s="1"/>
  <c r="W37" i="45"/>
  <c r="W44" i="45" s="1"/>
  <c r="V37" i="45"/>
  <c r="U37" i="45"/>
  <c r="T37" i="45"/>
  <c r="S37" i="45"/>
  <c r="R37" i="45"/>
  <c r="R44" i="45" s="1"/>
  <c r="Q37" i="45"/>
  <c r="Q44" i="45" s="1"/>
  <c r="P37" i="45"/>
  <c r="O37" i="45"/>
  <c r="O44" i="45" s="1"/>
  <c r="N37" i="45"/>
  <c r="M37" i="45"/>
  <c r="L37" i="45"/>
  <c r="L44" i="45" s="1"/>
  <c r="K37" i="45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D37" i="45"/>
  <c r="C37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Z13" i="45" s="1"/>
  <c r="W13" i="45"/>
  <c r="W26" i="45" s="1"/>
  <c r="W45" i="45" s="1"/>
  <c r="V13" i="45"/>
  <c r="U13" i="45"/>
  <c r="T13" i="45"/>
  <c r="T26" i="45" s="1"/>
  <c r="S13" i="45"/>
  <c r="R13" i="45"/>
  <c r="Q13" i="45"/>
  <c r="Q26" i="45" s="1"/>
  <c r="P13" i="45"/>
  <c r="P26" i="45" s="1"/>
  <c r="O13" i="45"/>
  <c r="O26" i="45" s="1"/>
  <c r="N13" i="45"/>
  <c r="M13" i="45"/>
  <c r="L13" i="45"/>
  <c r="L26" i="45" s="1"/>
  <c r="K13" i="45"/>
  <c r="J13" i="45"/>
  <c r="I13" i="45"/>
  <c r="I26" i="45" s="1"/>
  <c r="I45" i="45" s="1"/>
  <c r="H13" i="45"/>
  <c r="G13" i="45"/>
  <c r="G26" i="45" s="1"/>
  <c r="G45" i="45" s="1"/>
  <c r="F13" i="45"/>
  <c r="E13" i="45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W37" i="46"/>
  <c r="W44" i="46" s="1"/>
  <c r="V37" i="46"/>
  <c r="U37" i="46"/>
  <c r="U44" i="46" s="1"/>
  <c r="T37" i="46"/>
  <c r="T44" i="46" s="1"/>
  <c r="S37" i="46"/>
  <c r="S44" i="46" s="1"/>
  <c r="R37" i="46"/>
  <c r="R44" i="46" s="1"/>
  <c r="Q37" i="46"/>
  <c r="P37" i="46"/>
  <c r="P44" i="46" s="1"/>
  <c r="O37" i="46"/>
  <c r="O44" i="46" s="1"/>
  <c r="N37" i="46"/>
  <c r="M37" i="46"/>
  <c r="M44" i="46" s="1"/>
  <c r="L37" i="46"/>
  <c r="L44" i="46" s="1"/>
  <c r="K37" i="46"/>
  <c r="K44" i="46" s="1"/>
  <c r="J37" i="46"/>
  <c r="J44" i="46" s="1"/>
  <c r="I37" i="46"/>
  <c r="H37" i="46"/>
  <c r="H44" i="46" s="1"/>
  <c r="G37" i="46"/>
  <c r="G44" i="46" s="1"/>
  <c r="F37" i="46"/>
  <c r="E37" i="46"/>
  <c r="D37" i="46"/>
  <c r="D44" i="46" s="1"/>
  <c r="C37" i="46"/>
  <c r="C44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X13" i="46"/>
  <c r="Z13" i="46" s="1"/>
  <c r="W13" i="46"/>
  <c r="W26" i="46" s="1"/>
  <c r="W45" i="46" s="1"/>
  <c r="V13" i="46"/>
  <c r="U13" i="46"/>
  <c r="U26" i="46" s="1"/>
  <c r="T13" i="46"/>
  <c r="T26" i="46" s="1"/>
  <c r="T45" i="46" s="1"/>
  <c r="S13" i="46"/>
  <c r="R13" i="46"/>
  <c r="R26" i="46" s="1"/>
  <c r="Q13" i="46"/>
  <c r="P13" i="46"/>
  <c r="P26" i="46" s="1"/>
  <c r="P45" i="46" s="1"/>
  <c r="O13" i="46"/>
  <c r="O26" i="46" s="1"/>
  <c r="O45" i="46" s="1"/>
  <c r="N13" i="46"/>
  <c r="M13" i="46"/>
  <c r="M26" i="46" s="1"/>
  <c r="L13" i="46"/>
  <c r="L26" i="46" s="1"/>
  <c r="L45" i="46" s="1"/>
  <c r="K13" i="46"/>
  <c r="K26" i="46" s="1"/>
  <c r="K45" i="46" s="1"/>
  <c r="J13" i="46"/>
  <c r="J26" i="46" s="1"/>
  <c r="I13" i="46"/>
  <c r="H13" i="46"/>
  <c r="G13" i="46"/>
  <c r="G26" i="46" s="1"/>
  <c r="F13" i="46"/>
  <c r="E13" i="46"/>
  <c r="E26" i="46" s="1"/>
  <c r="D13" i="46"/>
  <c r="D26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I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W44" i="47" s="1"/>
  <c r="V37" i="47"/>
  <c r="V44" i="47" s="1"/>
  <c r="U37" i="47"/>
  <c r="T37" i="47"/>
  <c r="T44" i="47" s="1"/>
  <c r="S37" i="47"/>
  <c r="R37" i="47"/>
  <c r="Q37" i="47"/>
  <c r="Q44" i="47" s="1"/>
  <c r="P37" i="47"/>
  <c r="P44" i="47" s="1"/>
  <c r="O37" i="47"/>
  <c r="N37" i="47"/>
  <c r="N44" i="47" s="1"/>
  <c r="M37" i="47"/>
  <c r="M44" i="47" s="1"/>
  <c r="L37" i="47"/>
  <c r="L44" i="47" s="1"/>
  <c r="K37" i="47"/>
  <c r="J37" i="47"/>
  <c r="J44" i="47" s="1"/>
  <c r="I37" i="47"/>
  <c r="H37" i="47"/>
  <c r="H44" i="47" s="1"/>
  <c r="G37" i="47"/>
  <c r="F37" i="47"/>
  <c r="F44" i="47" s="1"/>
  <c r="E37" i="47"/>
  <c r="D37" i="47"/>
  <c r="D44" i="47" s="1"/>
  <c r="C37" i="47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Z13" i="47" s="1"/>
  <c r="W13" i="47"/>
  <c r="W26" i="47" s="1"/>
  <c r="V13" i="47"/>
  <c r="V26" i="47" s="1"/>
  <c r="U13" i="47"/>
  <c r="U26" i="47" s="1"/>
  <c r="T13" i="47"/>
  <c r="T26" i="47" s="1"/>
  <c r="S13" i="47"/>
  <c r="S26" i="47" s="1"/>
  <c r="R13" i="47"/>
  <c r="R26" i="47" s="1"/>
  <c r="Q13" i="47"/>
  <c r="Q26" i="47" s="1"/>
  <c r="P13" i="47"/>
  <c r="O13" i="47"/>
  <c r="O26" i="47" s="1"/>
  <c r="N13" i="47"/>
  <c r="N26" i="47" s="1"/>
  <c r="N45" i="47" s="1"/>
  <c r="M13" i="47"/>
  <c r="M26" i="47" s="1"/>
  <c r="L13" i="47"/>
  <c r="L26" i="47" s="1"/>
  <c r="K13" i="47"/>
  <c r="K26" i="47" s="1"/>
  <c r="J13" i="47"/>
  <c r="I13" i="47"/>
  <c r="I26" i="47" s="1"/>
  <c r="I45" i="47" s="1"/>
  <c r="H13" i="47"/>
  <c r="G13" i="47"/>
  <c r="G26" i="47" s="1"/>
  <c r="F13" i="47"/>
  <c r="F26" i="47" s="1"/>
  <c r="F45" i="47" s="1"/>
  <c r="E13" i="47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V37" i="48"/>
  <c r="V44" i="48" s="1"/>
  <c r="U37" i="48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N37" i="48"/>
  <c r="N44" i="48" s="1"/>
  <c r="M37" i="48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E37" i="48"/>
  <c r="D37" i="48"/>
  <c r="D44" i="48" s="1"/>
  <c r="C37" i="48"/>
  <c r="C44" i="48" s="1"/>
  <c r="P26" i="48"/>
  <c r="P45" i="48" s="1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Y26" i="48" s="1"/>
  <c r="Y45" i="48" s="1"/>
  <c r="X13" i="48"/>
  <c r="Z13" i="48" s="1"/>
  <c r="W13" i="48"/>
  <c r="W26" i="48" s="1"/>
  <c r="V13" i="48"/>
  <c r="U13" i="48"/>
  <c r="T13" i="48"/>
  <c r="T26" i="48" s="1"/>
  <c r="S13" i="48"/>
  <c r="S26" i="48" s="1"/>
  <c r="S45" i="48" s="1"/>
  <c r="R13" i="48"/>
  <c r="R26" i="48" s="1"/>
  <c r="Q13" i="48"/>
  <c r="Q26" i="48" s="1"/>
  <c r="P13" i="48"/>
  <c r="O13" i="48"/>
  <c r="O26" i="48" s="1"/>
  <c r="N13" i="48"/>
  <c r="M13" i="48"/>
  <c r="L13" i="48"/>
  <c r="L26" i="48" s="1"/>
  <c r="K13" i="48"/>
  <c r="K26" i="48" s="1"/>
  <c r="K45" i="48" s="1"/>
  <c r="J13" i="48"/>
  <c r="J26" i="48" s="1"/>
  <c r="I13" i="48"/>
  <c r="I26" i="48" s="1"/>
  <c r="H13" i="48"/>
  <c r="G13" i="48"/>
  <c r="G26" i="48" s="1"/>
  <c r="G45" i="48" s="1"/>
  <c r="F13" i="48"/>
  <c r="E13" i="48"/>
  <c r="D13" i="48"/>
  <c r="D26" i="48" s="1"/>
  <c r="D45" i="48" s="1"/>
  <c r="C13" i="48"/>
  <c r="C26" i="48" s="1"/>
  <c r="C45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O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X44" i="49" s="1"/>
  <c r="W37" i="49"/>
  <c r="W44" i="49" s="1"/>
  <c r="V37" i="49"/>
  <c r="V44" i="49" s="1"/>
  <c r="U37" i="49"/>
  <c r="T37" i="49"/>
  <c r="T44" i="49" s="1"/>
  <c r="S37" i="49"/>
  <c r="R37" i="49"/>
  <c r="R44" i="49" s="1"/>
  <c r="Q37" i="49"/>
  <c r="Q44" i="49" s="1"/>
  <c r="P37" i="49"/>
  <c r="P44" i="49" s="1"/>
  <c r="O37" i="49"/>
  <c r="N37" i="49"/>
  <c r="N44" i="49" s="1"/>
  <c r="M37" i="49"/>
  <c r="L37" i="49"/>
  <c r="L44" i="49" s="1"/>
  <c r="K37" i="49"/>
  <c r="J37" i="49"/>
  <c r="J44" i="49" s="1"/>
  <c r="I37" i="49"/>
  <c r="I44" i="49" s="1"/>
  <c r="H37" i="49"/>
  <c r="H44" i="49" s="1"/>
  <c r="G37" i="49"/>
  <c r="G44" i="49" s="1"/>
  <c r="F37" i="49"/>
  <c r="F44" i="49" s="1"/>
  <c r="E37" i="49"/>
  <c r="D37" i="49"/>
  <c r="D44" i="49" s="1"/>
  <c r="C37" i="49"/>
  <c r="H26" i="49"/>
  <c r="H45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C26" i="49" s="1"/>
  <c r="AA13" i="49"/>
  <c r="Y13" i="49"/>
  <c r="X13" i="49"/>
  <c r="X26" i="49" s="1"/>
  <c r="W13" i="49"/>
  <c r="W26" i="49" s="1"/>
  <c r="V13" i="49"/>
  <c r="V26" i="49" s="1"/>
  <c r="U13" i="49"/>
  <c r="U26" i="49" s="1"/>
  <c r="T13" i="49"/>
  <c r="T26" i="49" s="1"/>
  <c r="T45" i="49" s="1"/>
  <c r="S13" i="49"/>
  <c r="R13" i="49"/>
  <c r="R26" i="49" s="1"/>
  <c r="R45" i="49" s="1"/>
  <c r="Q13" i="49"/>
  <c r="P13" i="49"/>
  <c r="P26" i="49" s="1"/>
  <c r="P45" i="49" s="1"/>
  <c r="O13" i="49"/>
  <c r="O26" i="49" s="1"/>
  <c r="N13" i="49"/>
  <c r="N26" i="49" s="1"/>
  <c r="N45" i="49" s="1"/>
  <c r="M13" i="49"/>
  <c r="M26" i="49" s="1"/>
  <c r="L13" i="49"/>
  <c r="L26" i="49" s="1"/>
  <c r="L45" i="49" s="1"/>
  <c r="K13" i="49"/>
  <c r="K26" i="49" s="1"/>
  <c r="J13" i="49"/>
  <c r="J26" i="49" s="1"/>
  <c r="J45" i="49" s="1"/>
  <c r="I13" i="49"/>
  <c r="I26" i="49" s="1"/>
  <c r="I45" i="49" s="1"/>
  <c r="H13" i="49"/>
  <c r="G13" i="49"/>
  <c r="G26" i="49" s="1"/>
  <c r="G45" i="49" s="1"/>
  <c r="F13" i="49"/>
  <c r="F26" i="49" s="1"/>
  <c r="E13" i="49"/>
  <c r="E26" i="49" s="1"/>
  <c r="D13" i="49"/>
  <c r="D26" i="49" s="1"/>
  <c r="D45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Z37" i="50" s="1"/>
  <c r="W37" i="50"/>
  <c r="W44" i="50" s="1"/>
  <c r="V37" i="50"/>
  <c r="V44" i="50" s="1"/>
  <c r="U37" i="50"/>
  <c r="T37" i="50"/>
  <c r="T44" i="50" s="1"/>
  <c r="S37" i="50"/>
  <c r="R37" i="50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D44" i="50" s="1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Y45" i="50" s="1"/>
  <c r="X13" i="50"/>
  <c r="X26" i="50" s="1"/>
  <c r="W13" i="50"/>
  <c r="W26" i="50" s="1"/>
  <c r="W45" i="50" s="1"/>
  <c r="V13" i="50"/>
  <c r="V26" i="50" s="1"/>
  <c r="U13" i="50"/>
  <c r="U26" i="50" s="1"/>
  <c r="T13" i="50"/>
  <c r="T26" i="50" s="1"/>
  <c r="S13" i="50"/>
  <c r="S26" i="50" s="1"/>
  <c r="R13" i="50"/>
  <c r="R26" i="50" s="1"/>
  <c r="Q13" i="50"/>
  <c r="Q26" i="50" s="1"/>
  <c r="Q45" i="50" s="1"/>
  <c r="P13" i="50"/>
  <c r="P26" i="50" s="1"/>
  <c r="P45" i="50" s="1"/>
  <c r="O13" i="50"/>
  <c r="O26" i="50" s="1"/>
  <c r="O45" i="50" s="1"/>
  <c r="N13" i="50"/>
  <c r="N26" i="50" s="1"/>
  <c r="N45" i="50" s="1"/>
  <c r="M13" i="50"/>
  <c r="M26" i="50" s="1"/>
  <c r="L13" i="50"/>
  <c r="L26" i="50" s="1"/>
  <c r="K13" i="50"/>
  <c r="K26" i="50" s="1"/>
  <c r="J13" i="50"/>
  <c r="J26" i="50" s="1"/>
  <c r="J45" i="50" s="1"/>
  <c r="I13" i="50"/>
  <c r="I26" i="50" s="1"/>
  <c r="I45" i="50" s="1"/>
  <c r="H13" i="50"/>
  <c r="H26" i="50" s="1"/>
  <c r="H45" i="50" s="1"/>
  <c r="G13" i="50"/>
  <c r="G26" i="50" s="1"/>
  <c r="G45" i="50" s="1"/>
  <c r="F13" i="50"/>
  <c r="F26" i="50" s="1"/>
  <c r="F45" i="50" s="1"/>
  <c r="E13" i="50"/>
  <c r="E26" i="50" s="1"/>
  <c r="D13" i="50"/>
  <c r="D26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W44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Z37" i="51" s="1"/>
  <c r="W37" i="51"/>
  <c r="V37" i="51"/>
  <c r="V44" i="51" s="1"/>
  <c r="U37" i="51"/>
  <c r="U44" i="51" s="1"/>
  <c r="T37" i="51"/>
  <c r="S37" i="51"/>
  <c r="S44" i="51" s="1"/>
  <c r="R37" i="51"/>
  <c r="R44" i="51" s="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K37" i="51"/>
  <c r="K44" i="51" s="1"/>
  <c r="J37" i="51"/>
  <c r="I37" i="51"/>
  <c r="I44" i="51" s="1"/>
  <c r="H37" i="51"/>
  <c r="H44" i="51" s="1"/>
  <c r="G37" i="51"/>
  <c r="G44" i="51" s="1"/>
  <c r="F37" i="51"/>
  <c r="E37" i="51"/>
  <c r="E44" i="51" s="1"/>
  <c r="D37" i="51"/>
  <c r="C37" i="51"/>
  <c r="C44" i="51" s="1"/>
  <c r="D26" i="51"/>
  <c r="AA25" i="51"/>
  <c r="Z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X13" i="51"/>
  <c r="Z13" i="51" s="1"/>
  <c r="W13" i="51"/>
  <c r="W26" i="51" s="1"/>
  <c r="V13" i="51"/>
  <c r="V26" i="51" s="1"/>
  <c r="U13" i="51"/>
  <c r="U26" i="51" s="1"/>
  <c r="U45" i="51" s="1"/>
  <c r="T13" i="51"/>
  <c r="T26" i="51" s="1"/>
  <c r="S13" i="51"/>
  <c r="S26" i="51" s="1"/>
  <c r="S45" i="51" s="1"/>
  <c r="R13" i="51"/>
  <c r="R26" i="51" s="1"/>
  <c r="Q13" i="51"/>
  <c r="P13" i="51"/>
  <c r="P26" i="51" s="1"/>
  <c r="O13" i="51"/>
  <c r="O26" i="51" s="1"/>
  <c r="N13" i="51"/>
  <c r="N26" i="51" s="1"/>
  <c r="M13" i="51"/>
  <c r="L13" i="51"/>
  <c r="K13" i="51"/>
  <c r="K26" i="51" s="1"/>
  <c r="K45" i="51" s="1"/>
  <c r="J13" i="51"/>
  <c r="I13" i="51"/>
  <c r="H13" i="51"/>
  <c r="H26" i="51" s="1"/>
  <c r="G13" i="51"/>
  <c r="G26" i="51" s="1"/>
  <c r="F13" i="51"/>
  <c r="F26" i="51" s="1"/>
  <c r="E13" i="51"/>
  <c r="E26" i="51" s="1"/>
  <c r="D13" i="5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X43" i="52"/>
  <c r="W43" i="52"/>
  <c r="V43" i="52"/>
  <c r="V44" i="52" s="1"/>
  <c r="U43" i="52"/>
  <c r="T43" i="52"/>
  <c r="S43" i="52"/>
  <c r="R43" i="52"/>
  <c r="Q43" i="52"/>
  <c r="P43" i="52"/>
  <c r="O43" i="52"/>
  <c r="N43" i="52"/>
  <c r="N44" i="52" s="1"/>
  <c r="M43" i="52"/>
  <c r="L43" i="52"/>
  <c r="K43" i="52"/>
  <c r="J43" i="52"/>
  <c r="J44" i="52" s="1"/>
  <c r="I43" i="52"/>
  <c r="H43" i="52"/>
  <c r="G43" i="52"/>
  <c r="F43" i="52"/>
  <c r="F44" i="52" s="1"/>
  <c r="E43" i="52"/>
  <c r="D43" i="52"/>
  <c r="C43" i="52"/>
  <c r="AA37" i="52"/>
  <c r="AA44" i="52" s="1"/>
  <c r="Y37" i="52"/>
  <c r="X37" i="52"/>
  <c r="X44" i="52" s="1"/>
  <c r="W37" i="52"/>
  <c r="W44" i="52" s="1"/>
  <c r="V37" i="52"/>
  <c r="U37" i="52"/>
  <c r="U44" i="52" s="1"/>
  <c r="T37" i="52"/>
  <c r="S37" i="52"/>
  <c r="S44" i="52" s="1"/>
  <c r="R37" i="52"/>
  <c r="Q37" i="52"/>
  <c r="Q44" i="52" s="1"/>
  <c r="P37" i="52"/>
  <c r="P44" i="52" s="1"/>
  <c r="O37" i="52"/>
  <c r="O44" i="52" s="1"/>
  <c r="N37" i="52"/>
  <c r="M37" i="52"/>
  <c r="M44" i="52" s="1"/>
  <c r="L37" i="52"/>
  <c r="K37" i="52"/>
  <c r="K44" i="52" s="1"/>
  <c r="J37" i="52"/>
  <c r="I37" i="52"/>
  <c r="H37" i="52"/>
  <c r="H44" i="52" s="1"/>
  <c r="G37" i="52"/>
  <c r="F37" i="52"/>
  <c r="E37" i="52"/>
  <c r="E44" i="52" s="1"/>
  <c r="D37" i="52"/>
  <c r="C37" i="52"/>
  <c r="C44" i="52" s="1"/>
  <c r="AA25" i="52"/>
  <c r="Z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J26" i="52" s="1"/>
  <c r="I25" i="52"/>
  <c r="H25" i="52"/>
  <c r="G25" i="52"/>
  <c r="F25" i="52"/>
  <c r="E25" i="52"/>
  <c r="D25" i="52"/>
  <c r="C25" i="52"/>
  <c r="AA13" i="52"/>
  <c r="AA26" i="52" s="1"/>
  <c r="Y13" i="52"/>
  <c r="Z13" i="52" s="1"/>
  <c r="X13" i="52"/>
  <c r="W13" i="52"/>
  <c r="V13" i="52"/>
  <c r="U13" i="52"/>
  <c r="U26" i="52" s="1"/>
  <c r="T13" i="52"/>
  <c r="T26" i="52" s="1"/>
  <c r="S13" i="52"/>
  <c r="S26" i="52" s="1"/>
  <c r="R13" i="52"/>
  <c r="Q13" i="52"/>
  <c r="P13" i="52"/>
  <c r="O13" i="52"/>
  <c r="N13" i="52"/>
  <c r="M13" i="52"/>
  <c r="M26" i="52" s="1"/>
  <c r="L13" i="52"/>
  <c r="L26" i="52" s="1"/>
  <c r="K13" i="52"/>
  <c r="K26" i="52" s="1"/>
  <c r="J13" i="52"/>
  <c r="I13" i="52"/>
  <c r="H13" i="52"/>
  <c r="G13" i="52"/>
  <c r="F13" i="52"/>
  <c r="F26" i="52" s="1"/>
  <c r="E13" i="52"/>
  <c r="E26" i="52" s="1"/>
  <c r="D13" i="52"/>
  <c r="D26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P44" i="53"/>
  <c r="AA43" i="53"/>
  <c r="Y43" i="53"/>
  <c r="X43" i="53"/>
  <c r="Z43" i="53" s="1"/>
  <c r="W43" i="53"/>
  <c r="V43" i="53"/>
  <c r="V44" i="53" s="1"/>
  <c r="U43" i="53"/>
  <c r="T43" i="53"/>
  <c r="S43" i="53"/>
  <c r="R43" i="53"/>
  <c r="Q43" i="53"/>
  <c r="P43" i="53"/>
  <c r="O43" i="53"/>
  <c r="N43" i="53"/>
  <c r="N44" i="53" s="1"/>
  <c r="M43" i="53"/>
  <c r="L43" i="53"/>
  <c r="K43" i="53"/>
  <c r="J43" i="53"/>
  <c r="I43" i="53"/>
  <c r="H43" i="53"/>
  <c r="G43" i="53"/>
  <c r="F43" i="53"/>
  <c r="F44" i="53" s="1"/>
  <c r="E43" i="53"/>
  <c r="D43" i="53"/>
  <c r="C43" i="53"/>
  <c r="AA37" i="53"/>
  <c r="AA44" i="53" s="1"/>
  <c r="Y37" i="53"/>
  <c r="Y44" i="53" s="1"/>
  <c r="X37" i="53"/>
  <c r="W37" i="53"/>
  <c r="W44" i="53" s="1"/>
  <c r="V37" i="53"/>
  <c r="U37" i="53"/>
  <c r="U44" i="53" s="1"/>
  <c r="T37" i="53"/>
  <c r="S37" i="53"/>
  <c r="S44" i="53" s="1"/>
  <c r="R37" i="53"/>
  <c r="R44" i="53" s="1"/>
  <c r="R45" i="53" s="1"/>
  <c r="Q37" i="53"/>
  <c r="Q44" i="53" s="1"/>
  <c r="P37" i="53"/>
  <c r="O37" i="53"/>
  <c r="O44" i="53" s="1"/>
  <c r="N37" i="53"/>
  <c r="M37" i="53"/>
  <c r="M44" i="53" s="1"/>
  <c r="L37" i="53"/>
  <c r="K37" i="53"/>
  <c r="K44" i="53" s="1"/>
  <c r="J37" i="53"/>
  <c r="J44" i="53" s="1"/>
  <c r="I37" i="53"/>
  <c r="I44" i="53" s="1"/>
  <c r="H37" i="53"/>
  <c r="H44" i="53" s="1"/>
  <c r="G37" i="53"/>
  <c r="F37" i="53"/>
  <c r="E37" i="53"/>
  <c r="E44" i="53" s="1"/>
  <c r="D37" i="53"/>
  <c r="C37" i="53"/>
  <c r="C44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W13" i="53"/>
  <c r="V13" i="53"/>
  <c r="V26" i="53" s="1"/>
  <c r="U13" i="53"/>
  <c r="U26" i="53" s="1"/>
  <c r="T13" i="53"/>
  <c r="T26" i="53" s="1"/>
  <c r="S13" i="53"/>
  <c r="S26" i="53" s="1"/>
  <c r="S45" i="53" s="1"/>
  <c r="R13" i="53"/>
  <c r="R26" i="53" s="1"/>
  <c r="Q13" i="53"/>
  <c r="P13" i="53"/>
  <c r="P26" i="53" s="1"/>
  <c r="O13" i="53"/>
  <c r="O26" i="53" s="1"/>
  <c r="O45" i="53" s="1"/>
  <c r="N13" i="53"/>
  <c r="M13" i="53"/>
  <c r="M26" i="53" s="1"/>
  <c r="L13" i="53"/>
  <c r="K13" i="53"/>
  <c r="K26" i="53" s="1"/>
  <c r="K45" i="53" s="1"/>
  <c r="J13" i="53"/>
  <c r="J26" i="53" s="1"/>
  <c r="I13" i="53"/>
  <c r="H13" i="53"/>
  <c r="H26" i="53" s="1"/>
  <c r="H45" i="53" s="1"/>
  <c r="G13" i="53"/>
  <c r="G26" i="53" s="1"/>
  <c r="F13" i="53"/>
  <c r="F26" i="53" s="1"/>
  <c r="E13" i="53"/>
  <c r="E26" i="53" s="1"/>
  <c r="D13" i="53"/>
  <c r="D26" i="53" s="1"/>
  <c r="C13" i="53"/>
  <c r="C26" i="53" s="1"/>
  <c r="C45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U44" i="54" s="1"/>
  <c r="T43" i="54"/>
  <c r="S43" i="54"/>
  <c r="R43" i="54"/>
  <c r="Q43" i="54"/>
  <c r="P43" i="54"/>
  <c r="O43" i="54"/>
  <c r="N43" i="54"/>
  <c r="M43" i="54"/>
  <c r="L43" i="54"/>
  <c r="K43" i="54"/>
  <c r="K44" i="54" s="1"/>
  <c r="J43" i="54"/>
  <c r="I43" i="54"/>
  <c r="I44" i="54" s="1"/>
  <c r="H43" i="54"/>
  <c r="G43" i="54"/>
  <c r="F43" i="54"/>
  <c r="E43" i="54"/>
  <c r="D43" i="54"/>
  <c r="C43" i="54"/>
  <c r="C44" i="54" s="1"/>
  <c r="AA37" i="54"/>
  <c r="Z37" i="54"/>
  <c r="Y37" i="54"/>
  <c r="X37" i="54"/>
  <c r="X44" i="54" s="1"/>
  <c r="W37" i="54"/>
  <c r="W44" i="54" s="1"/>
  <c r="V37" i="54"/>
  <c r="V44" i="54" s="1"/>
  <c r="U37" i="54"/>
  <c r="T37" i="54"/>
  <c r="T44" i="54" s="1"/>
  <c r="S37" i="54"/>
  <c r="R37" i="54"/>
  <c r="R44" i="54" s="1"/>
  <c r="Q37" i="54"/>
  <c r="P37" i="54"/>
  <c r="P44" i="54" s="1"/>
  <c r="O37" i="54"/>
  <c r="O44" i="54" s="1"/>
  <c r="N37" i="54"/>
  <c r="M37" i="54"/>
  <c r="L37" i="54"/>
  <c r="L44" i="54" s="1"/>
  <c r="K37" i="54"/>
  <c r="J37" i="54"/>
  <c r="J44" i="54" s="1"/>
  <c r="I37" i="54"/>
  <c r="H37" i="54"/>
  <c r="H44" i="54" s="1"/>
  <c r="G37" i="54"/>
  <c r="G44" i="54" s="1"/>
  <c r="F37" i="54"/>
  <c r="E37" i="54"/>
  <c r="D37" i="54"/>
  <c r="D44" i="54" s="1"/>
  <c r="C37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K26" i="54" s="1"/>
  <c r="J25" i="54"/>
  <c r="I25" i="54"/>
  <c r="H25" i="54"/>
  <c r="G25" i="54"/>
  <c r="F25" i="54"/>
  <c r="E25" i="54"/>
  <c r="D25" i="54"/>
  <c r="C25" i="54"/>
  <c r="C26" i="54" s="1"/>
  <c r="C45" i="54" s="1"/>
  <c r="AA13" i="54"/>
  <c r="Y13" i="54"/>
  <c r="X13" i="54"/>
  <c r="X26" i="54" s="1"/>
  <c r="W13" i="54"/>
  <c r="V13" i="54"/>
  <c r="V26" i="54" s="1"/>
  <c r="U13" i="54"/>
  <c r="T13" i="54"/>
  <c r="S13" i="54"/>
  <c r="R13" i="54"/>
  <c r="R26" i="54" s="1"/>
  <c r="Q13" i="54"/>
  <c r="P13" i="54"/>
  <c r="P26" i="54" s="1"/>
  <c r="O13" i="54"/>
  <c r="N13" i="54"/>
  <c r="N26" i="54" s="1"/>
  <c r="M13" i="54"/>
  <c r="L13" i="54"/>
  <c r="K13" i="54"/>
  <c r="J13" i="54"/>
  <c r="J26" i="54" s="1"/>
  <c r="I13" i="54"/>
  <c r="H13" i="54"/>
  <c r="H26" i="54" s="1"/>
  <c r="G13" i="54"/>
  <c r="F13" i="54"/>
  <c r="F26" i="54" s="1"/>
  <c r="E13" i="54"/>
  <c r="D13" i="54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W37" i="55"/>
  <c r="W44" i="55" s="1"/>
  <c r="V37" i="55"/>
  <c r="U37" i="55"/>
  <c r="U44" i="55" s="1"/>
  <c r="T37" i="55"/>
  <c r="S37" i="55"/>
  <c r="S44" i="55" s="1"/>
  <c r="R37" i="55"/>
  <c r="R44" i="55" s="1"/>
  <c r="Q37" i="55"/>
  <c r="Q44" i="55" s="1"/>
  <c r="P37" i="55"/>
  <c r="O37" i="55"/>
  <c r="O44" i="55" s="1"/>
  <c r="N37" i="55"/>
  <c r="M37" i="55"/>
  <c r="M44" i="55" s="1"/>
  <c r="L37" i="55"/>
  <c r="K37" i="55"/>
  <c r="K44" i="55" s="1"/>
  <c r="J37" i="55"/>
  <c r="J44" i="55" s="1"/>
  <c r="I37" i="55"/>
  <c r="I44" i="55" s="1"/>
  <c r="H37" i="55"/>
  <c r="G37" i="55"/>
  <c r="G44" i="55" s="1"/>
  <c r="F37" i="55"/>
  <c r="E37" i="55"/>
  <c r="E44" i="55" s="1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R26" i="55" s="1"/>
  <c r="Q25" i="55"/>
  <c r="P25" i="55"/>
  <c r="O25" i="55"/>
  <c r="N25" i="55"/>
  <c r="N26" i="55" s="1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X13" i="55"/>
  <c r="Z13" i="55" s="1"/>
  <c r="W13" i="55"/>
  <c r="W26" i="55" s="1"/>
  <c r="V13" i="55"/>
  <c r="U13" i="55"/>
  <c r="U26" i="55" s="1"/>
  <c r="U45" i="55" s="1"/>
  <c r="T13" i="55"/>
  <c r="T26" i="55" s="1"/>
  <c r="S13" i="55"/>
  <c r="S26" i="55" s="1"/>
  <c r="S45" i="55" s="1"/>
  <c r="R13" i="55"/>
  <c r="Q13" i="55"/>
  <c r="Q26" i="55" s="1"/>
  <c r="Q45" i="55" s="1"/>
  <c r="P13" i="55"/>
  <c r="O13" i="55"/>
  <c r="O26" i="55" s="1"/>
  <c r="N13" i="55"/>
  <c r="M13" i="55"/>
  <c r="M26" i="55" s="1"/>
  <c r="M45" i="55" s="1"/>
  <c r="L13" i="55"/>
  <c r="L26" i="55" s="1"/>
  <c r="K13" i="55"/>
  <c r="K26" i="55" s="1"/>
  <c r="K45" i="55" s="1"/>
  <c r="J13" i="55"/>
  <c r="I13" i="55"/>
  <c r="H13" i="55"/>
  <c r="H26" i="55" s="1"/>
  <c r="G13" i="55"/>
  <c r="G26" i="55" s="1"/>
  <c r="F13" i="55"/>
  <c r="E13" i="55"/>
  <c r="E26" i="55" s="1"/>
  <c r="E45" i="55" s="1"/>
  <c r="D13" i="55"/>
  <c r="D26" i="55" s="1"/>
  <c r="C13" i="55"/>
  <c r="C26" i="55" s="1"/>
  <c r="C45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W45" i="1" s="1"/>
  <c r="V37" i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I44" i="1" s="1"/>
  <c r="H37" i="1"/>
  <c r="H44" i="1" s="1"/>
  <c r="H45" i="1" s="1"/>
  <c r="G37" i="1"/>
  <c r="G44" i="1" s="1"/>
  <c r="F37" i="1"/>
  <c r="E37" i="1"/>
  <c r="E44" i="1" s="1"/>
  <c r="D37" i="1"/>
  <c r="C37" i="1"/>
  <c r="C44" i="1" s="1"/>
  <c r="X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Z13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Q13" i="1"/>
  <c r="P13" i="1"/>
  <c r="P26" i="1" s="1"/>
  <c r="P45" i="1" s="1"/>
  <c r="O13" i="1"/>
  <c r="O26" i="1" s="1"/>
  <c r="N13" i="1"/>
  <c r="N26" i="1" s="1"/>
  <c r="M13" i="1"/>
  <c r="L13" i="1"/>
  <c r="L26" i="1" s="1"/>
  <c r="K13" i="1"/>
  <c r="J13" i="1"/>
  <c r="J26" i="1" s="1"/>
  <c r="I13" i="1"/>
  <c r="H13" i="1"/>
  <c r="H26" i="1" s="1"/>
  <c r="G13" i="1"/>
  <c r="G26" i="1" s="1"/>
  <c r="G45" i="1" s="1"/>
  <c r="F13" i="1"/>
  <c r="F26" i="1" s="1"/>
  <c r="E13" i="1"/>
  <c r="E26" i="1" s="1"/>
  <c r="E45" i="1" s="1"/>
  <c r="D13" i="1"/>
  <c r="D26" i="1" s="1"/>
  <c r="C13" i="1"/>
  <c r="C26" i="1" s="1"/>
  <c r="C45" i="1" s="1"/>
  <c r="C45" i="51" l="1"/>
  <c r="W45" i="49"/>
  <c r="M45" i="40"/>
  <c r="M26" i="51"/>
  <c r="M45" i="51" s="1"/>
  <c r="J44" i="40"/>
  <c r="L44" i="55"/>
  <c r="L45" i="55" s="1"/>
  <c r="T44" i="55"/>
  <c r="T45" i="55" s="1"/>
  <c r="Y44" i="46"/>
  <c r="Y45" i="46" s="1"/>
  <c r="D45" i="55"/>
  <c r="F44" i="54"/>
  <c r="N44" i="54"/>
  <c r="L26" i="53"/>
  <c r="G44" i="53"/>
  <c r="G45" i="53" s="1"/>
  <c r="G44" i="52"/>
  <c r="V45" i="51"/>
  <c r="M45" i="50"/>
  <c r="U45" i="50"/>
  <c r="E44" i="49"/>
  <c r="E45" i="49" s="1"/>
  <c r="M44" i="49"/>
  <c r="M45" i="49" s="1"/>
  <c r="U44" i="49"/>
  <c r="O44" i="48"/>
  <c r="W44" i="48"/>
  <c r="T45" i="47"/>
  <c r="E44" i="47"/>
  <c r="U44" i="47"/>
  <c r="X26" i="46"/>
  <c r="Z26" i="46" s="1"/>
  <c r="L45" i="45"/>
  <c r="C26" i="45"/>
  <c r="K26" i="45"/>
  <c r="E44" i="45"/>
  <c r="M44" i="45"/>
  <c r="U44" i="45"/>
  <c r="K26" i="44"/>
  <c r="G44" i="43"/>
  <c r="W44" i="43"/>
  <c r="T45" i="42"/>
  <c r="G44" i="42"/>
  <c r="G45" i="42" s="1"/>
  <c r="Q45" i="41"/>
  <c r="H26" i="41"/>
  <c r="J26" i="40"/>
  <c r="T26" i="39"/>
  <c r="T45" i="37"/>
  <c r="E45" i="20"/>
  <c r="O45" i="1"/>
  <c r="D44" i="1"/>
  <c r="T44" i="1"/>
  <c r="I44" i="46"/>
  <c r="V44" i="43"/>
  <c r="I26" i="1"/>
  <c r="I45" i="1" s="1"/>
  <c r="Q26" i="1"/>
  <c r="Q45" i="1" s="1"/>
  <c r="N44" i="1"/>
  <c r="V44" i="1"/>
  <c r="V45" i="1" s="1"/>
  <c r="F44" i="55"/>
  <c r="N44" i="55"/>
  <c r="V44" i="55"/>
  <c r="J45" i="54"/>
  <c r="R45" i="54"/>
  <c r="Z13" i="54"/>
  <c r="I26" i="54"/>
  <c r="I45" i="54" s="1"/>
  <c r="Q26" i="54"/>
  <c r="Q45" i="54" s="1"/>
  <c r="M45" i="52"/>
  <c r="W45" i="51"/>
  <c r="V45" i="50"/>
  <c r="E44" i="50"/>
  <c r="E45" i="50" s="1"/>
  <c r="U44" i="50"/>
  <c r="H26" i="48"/>
  <c r="H45" i="48" s="1"/>
  <c r="X26" i="48"/>
  <c r="M45" i="47"/>
  <c r="U45" i="47"/>
  <c r="H26" i="46"/>
  <c r="V44" i="45"/>
  <c r="R26" i="41"/>
  <c r="R45" i="41" s="1"/>
  <c r="Z13" i="41"/>
  <c r="E26" i="39"/>
  <c r="E45" i="39" s="1"/>
  <c r="M26" i="39"/>
  <c r="M45" i="39" s="1"/>
  <c r="U45" i="39"/>
  <c r="D45" i="39"/>
  <c r="L45" i="39"/>
  <c r="R45" i="32"/>
  <c r="E45" i="51"/>
  <c r="J44" i="51"/>
  <c r="R45" i="1"/>
  <c r="F26" i="55"/>
  <c r="V26" i="55"/>
  <c r="S26" i="54"/>
  <c r="AA26" i="54"/>
  <c r="Q44" i="54"/>
  <c r="Y44" i="54"/>
  <c r="Z44" i="54" s="1"/>
  <c r="N26" i="53"/>
  <c r="N26" i="52"/>
  <c r="V26" i="52"/>
  <c r="V45" i="52" s="1"/>
  <c r="R44" i="52"/>
  <c r="Z37" i="52"/>
  <c r="I44" i="52"/>
  <c r="Y44" i="52"/>
  <c r="Y45" i="52" s="1"/>
  <c r="Z50" i="52"/>
  <c r="H45" i="51"/>
  <c r="P45" i="51"/>
  <c r="O45" i="49"/>
  <c r="R45" i="48"/>
  <c r="V45" i="47"/>
  <c r="G44" i="47"/>
  <c r="G45" i="47" s="1"/>
  <c r="I26" i="46"/>
  <c r="I45" i="46" s="1"/>
  <c r="Y26" i="46"/>
  <c r="E26" i="45"/>
  <c r="M26" i="45"/>
  <c r="U26" i="45"/>
  <c r="E26" i="44"/>
  <c r="Y44" i="42"/>
  <c r="K45" i="41"/>
  <c r="AA26" i="41"/>
  <c r="AA45" i="41" s="1"/>
  <c r="L45" i="40"/>
  <c r="E44" i="40"/>
  <c r="E45" i="40" s="1"/>
  <c r="U44" i="40"/>
  <c r="T45" i="39"/>
  <c r="Z13" i="34"/>
  <c r="X26" i="34"/>
  <c r="Z26" i="34" s="1"/>
  <c r="Z44" i="49"/>
  <c r="Z25" i="48"/>
  <c r="E44" i="46"/>
  <c r="X26" i="45"/>
  <c r="X45" i="45" s="1"/>
  <c r="Z45" i="45" s="1"/>
  <c r="P44" i="45"/>
  <c r="N45" i="44"/>
  <c r="V45" i="44"/>
  <c r="F45" i="43"/>
  <c r="V45" i="43"/>
  <c r="M26" i="43"/>
  <c r="X26" i="42"/>
  <c r="C26" i="41"/>
  <c r="C45" i="41" s="1"/>
  <c r="S26" i="41"/>
  <c r="S45" i="41" s="1"/>
  <c r="N44" i="41"/>
  <c r="N45" i="41" s="1"/>
  <c r="V44" i="41"/>
  <c r="V45" i="41" s="1"/>
  <c r="K26" i="1"/>
  <c r="X44" i="1"/>
  <c r="Z44" i="1" s="1"/>
  <c r="N45" i="55"/>
  <c r="H44" i="55"/>
  <c r="H45" i="55" s="1"/>
  <c r="I26" i="51"/>
  <c r="Q26" i="51"/>
  <c r="Y26" i="51"/>
  <c r="Y45" i="51" s="1"/>
  <c r="F44" i="51"/>
  <c r="D45" i="1"/>
  <c r="L45" i="1"/>
  <c r="T45" i="1"/>
  <c r="P26" i="55"/>
  <c r="X26" i="55"/>
  <c r="E26" i="54"/>
  <c r="M26" i="54"/>
  <c r="M45" i="54" s="1"/>
  <c r="U26" i="54"/>
  <c r="U45" i="54" s="1"/>
  <c r="L26" i="54"/>
  <c r="L45" i="54" s="1"/>
  <c r="T26" i="54"/>
  <c r="T45" i="54" s="1"/>
  <c r="S44" i="54"/>
  <c r="AA44" i="54"/>
  <c r="Z50" i="54"/>
  <c r="P45" i="53"/>
  <c r="H26" i="52"/>
  <c r="H45" i="52" s="1"/>
  <c r="P26" i="52"/>
  <c r="P45" i="52" s="1"/>
  <c r="X26" i="52"/>
  <c r="D44" i="52"/>
  <c r="D45" i="52" s="1"/>
  <c r="L44" i="52"/>
  <c r="L45" i="52" s="1"/>
  <c r="T44" i="52"/>
  <c r="T45" i="52" s="1"/>
  <c r="AA26" i="51"/>
  <c r="J26" i="51"/>
  <c r="G45" i="51"/>
  <c r="O45" i="51"/>
  <c r="Z37" i="49"/>
  <c r="D45" i="46"/>
  <c r="S26" i="46"/>
  <c r="S45" i="46" s="1"/>
  <c r="AA26" i="46"/>
  <c r="AA45" i="46" s="1"/>
  <c r="F44" i="46"/>
  <c r="N44" i="46"/>
  <c r="V44" i="46"/>
  <c r="V45" i="46" s="1"/>
  <c r="M45" i="41"/>
  <c r="U45" i="41"/>
  <c r="T26" i="41"/>
  <c r="T45" i="41" s="1"/>
  <c r="F45" i="40"/>
  <c r="N45" i="40"/>
  <c r="V45" i="40"/>
  <c r="X26" i="39"/>
  <c r="Z37" i="34"/>
  <c r="X44" i="34"/>
  <c r="Z44" i="34" s="1"/>
  <c r="Z13" i="49"/>
  <c r="Q26" i="49"/>
  <c r="Y26" i="49"/>
  <c r="Y45" i="49" s="1"/>
  <c r="L45" i="48"/>
  <c r="H26" i="47"/>
  <c r="P26" i="47"/>
  <c r="R44" i="47"/>
  <c r="E45" i="46"/>
  <c r="M45" i="46"/>
  <c r="U45" i="46"/>
  <c r="H26" i="45"/>
  <c r="H45" i="45" s="1"/>
  <c r="H26" i="44"/>
  <c r="H45" i="44" s="1"/>
  <c r="P26" i="44"/>
  <c r="P45" i="44" s="1"/>
  <c r="X44" i="44"/>
  <c r="H26" i="42"/>
  <c r="H45" i="42" s="1"/>
  <c r="F45" i="41"/>
  <c r="I44" i="41"/>
  <c r="I45" i="41" s="1"/>
  <c r="Y44" i="41"/>
  <c r="W45" i="40"/>
  <c r="Z43" i="40"/>
  <c r="Q26" i="39"/>
  <c r="Q45" i="39" s="1"/>
  <c r="V45" i="22"/>
  <c r="U45" i="1"/>
  <c r="M26" i="1"/>
  <c r="M45" i="1" s="1"/>
  <c r="F45" i="54"/>
  <c r="N45" i="54"/>
  <c r="V45" i="54"/>
  <c r="I26" i="53"/>
  <c r="I45" i="53" s="1"/>
  <c r="Q26" i="53"/>
  <c r="K44" i="1"/>
  <c r="J26" i="55"/>
  <c r="J45" i="55" s="1"/>
  <c r="I26" i="55"/>
  <c r="I45" i="55" s="1"/>
  <c r="G26" i="54"/>
  <c r="G45" i="54" s="1"/>
  <c r="O26" i="54"/>
  <c r="O45" i="54" s="1"/>
  <c r="W26" i="54"/>
  <c r="W45" i="54" s="1"/>
  <c r="E44" i="54"/>
  <c r="M44" i="54"/>
  <c r="AA26" i="53"/>
  <c r="R26" i="52"/>
  <c r="I26" i="52"/>
  <c r="Q26" i="52"/>
  <c r="Q45" i="52" s="1"/>
  <c r="Y26" i="52"/>
  <c r="L26" i="51"/>
  <c r="R44" i="50"/>
  <c r="S26" i="49"/>
  <c r="AA26" i="49"/>
  <c r="F26" i="48"/>
  <c r="F45" i="48" s="1"/>
  <c r="N26" i="48"/>
  <c r="N45" i="48" s="1"/>
  <c r="V26" i="48"/>
  <c r="V45" i="48" s="1"/>
  <c r="E26" i="48"/>
  <c r="M26" i="48"/>
  <c r="M45" i="48" s="1"/>
  <c r="E44" i="48"/>
  <c r="M44" i="48"/>
  <c r="U44" i="48"/>
  <c r="J26" i="47"/>
  <c r="J45" i="47" s="1"/>
  <c r="F26" i="46"/>
  <c r="F45" i="46" s="1"/>
  <c r="N26" i="46"/>
  <c r="V26" i="46"/>
  <c r="J26" i="45"/>
  <c r="R26" i="45"/>
  <c r="D44" i="45"/>
  <c r="D45" i="45" s="1"/>
  <c r="T44" i="45"/>
  <c r="T45" i="45" s="1"/>
  <c r="E44" i="44"/>
  <c r="M44" i="44"/>
  <c r="M45" i="44" s="1"/>
  <c r="U44" i="44"/>
  <c r="I26" i="43"/>
  <c r="I45" i="43" s="1"/>
  <c r="Q26" i="43"/>
  <c r="Y26" i="43"/>
  <c r="Y45" i="43" s="1"/>
  <c r="H26" i="43"/>
  <c r="H45" i="43" s="1"/>
  <c r="P26" i="43"/>
  <c r="P45" i="43" s="1"/>
  <c r="E44" i="43"/>
  <c r="M44" i="43"/>
  <c r="U44" i="43"/>
  <c r="J26" i="42"/>
  <c r="J45" i="42" s="1"/>
  <c r="R26" i="42"/>
  <c r="I26" i="42"/>
  <c r="I45" i="42" s="1"/>
  <c r="Y26" i="42"/>
  <c r="E44" i="42"/>
  <c r="M44" i="42"/>
  <c r="M45" i="42" s="1"/>
  <c r="U44" i="42"/>
  <c r="U45" i="42" s="1"/>
  <c r="G26" i="41"/>
  <c r="G45" i="41" s="1"/>
  <c r="O26" i="41"/>
  <c r="O45" i="41" s="1"/>
  <c r="J44" i="41"/>
  <c r="J45" i="41" s="1"/>
  <c r="H26" i="40"/>
  <c r="Z25" i="40"/>
  <c r="J26" i="39"/>
  <c r="J45" i="39" s="1"/>
  <c r="R26" i="39"/>
  <c r="R45" i="39" s="1"/>
  <c r="AA45" i="28"/>
  <c r="E45" i="21"/>
  <c r="Y26" i="39"/>
  <c r="Y45" i="39" s="1"/>
  <c r="C44" i="39"/>
  <c r="C45" i="39" s="1"/>
  <c r="K44" i="39"/>
  <c r="K45" i="39" s="1"/>
  <c r="S44" i="39"/>
  <c r="S45" i="39" s="1"/>
  <c r="H26" i="38"/>
  <c r="H45" i="38" s="1"/>
  <c r="P26" i="38"/>
  <c r="P45" i="38" s="1"/>
  <c r="F44" i="38"/>
  <c r="V44" i="38"/>
  <c r="I26" i="37"/>
  <c r="I45" i="37" s="1"/>
  <c r="Y26" i="37"/>
  <c r="H26" i="37"/>
  <c r="H45" i="37" s="1"/>
  <c r="P26" i="37"/>
  <c r="X26" i="37"/>
  <c r="X45" i="37" s="1"/>
  <c r="Z45" i="37" s="1"/>
  <c r="N44" i="37"/>
  <c r="V44" i="37"/>
  <c r="E44" i="37"/>
  <c r="M44" i="37"/>
  <c r="H26" i="35"/>
  <c r="P26" i="35"/>
  <c r="P45" i="35" s="1"/>
  <c r="X26" i="35"/>
  <c r="Z26" i="35" s="1"/>
  <c r="C44" i="35"/>
  <c r="C45" i="35" s="1"/>
  <c r="K44" i="35"/>
  <c r="K45" i="35" s="1"/>
  <c r="S44" i="35"/>
  <c r="S45" i="35" s="1"/>
  <c r="AA44" i="35"/>
  <c r="J44" i="35"/>
  <c r="E26" i="34"/>
  <c r="M26" i="34"/>
  <c r="M45" i="34" s="1"/>
  <c r="U26" i="34"/>
  <c r="U45" i="34" s="1"/>
  <c r="I45" i="33"/>
  <c r="Q45" i="33"/>
  <c r="Y45" i="33"/>
  <c r="G45" i="32"/>
  <c r="W45" i="32"/>
  <c r="C26" i="29"/>
  <c r="X26" i="27"/>
  <c r="AA26" i="25"/>
  <c r="AA45" i="25" s="1"/>
  <c r="C26" i="23"/>
  <c r="C45" i="23" s="1"/>
  <c r="K26" i="23"/>
  <c r="S26" i="23"/>
  <c r="C26" i="22"/>
  <c r="K26" i="22"/>
  <c r="AA44" i="21"/>
  <c r="AA45" i="21" s="1"/>
  <c r="G44" i="20"/>
  <c r="W44" i="20"/>
  <c r="W45" i="20" s="1"/>
  <c r="C45" i="16"/>
  <c r="AA44" i="15"/>
  <c r="E44" i="32"/>
  <c r="M44" i="32"/>
  <c r="Y45" i="31"/>
  <c r="P26" i="31"/>
  <c r="P45" i="31" s="1"/>
  <c r="H44" i="30"/>
  <c r="H45" i="30" s="1"/>
  <c r="P44" i="30"/>
  <c r="P45" i="30" s="1"/>
  <c r="X44" i="30"/>
  <c r="Z44" i="30" s="1"/>
  <c r="D44" i="28"/>
  <c r="L44" i="28"/>
  <c r="C26" i="26"/>
  <c r="C45" i="26" s="1"/>
  <c r="K26" i="26"/>
  <c r="K45" i="26" s="1"/>
  <c r="S26" i="26"/>
  <c r="S45" i="26" s="1"/>
  <c r="C26" i="25"/>
  <c r="C26" i="24"/>
  <c r="C45" i="24" s="1"/>
  <c r="K26" i="24"/>
  <c r="H44" i="24"/>
  <c r="P44" i="24"/>
  <c r="P45" i="24" s="1"/>
  <c r="X44" i="24"/>
  <c r="D45" i="23"/>
  <c r="T45" i="23"/>
  <c r="X26" i="23"/>
  <c r="J44" i="23"/>
  <c r="C44" i="21"/>
  <c r="K44" i="21"/>
  <c r="S44" i="21"/>
  <c r="S45" i="21" s="1"/>
  <c r="U45" i="16"/>
  <c r="T45" i="13"/>
  <c r="R26" i="38"/>
  <c r="Z37" i="38"/>
  <c r="C26" i="37"/>
  <c r="C45" i="37" s="1"/>
  <c r="K26" i="37"/>
  <c r="K45" i="37" s="1"/>
  <c r="S26" i="37"/>
  <c r="S45" i="37" s="1"/>
  <c r="AA26" i="37"/>
  <c r="AA45" i="37" s="1"/>
  <c r="H44" i="36"/>
  <c r="H45" i="36" s="1"/>
  <c r="AA26" i="35"/>
  <c r="AA45" i="35" s="1"/>
  <c r="J26" i="35"/>
  <c r="J45" i="35" s="1"/>
  <c r="Z25" i="35"/>
  <c r="O26" i="34"/>
  <c r="O45" i="34" s="1"/>
  <c r="W26" i="34"/>
  <c r="W45" i="34" s="1"/>
  <c r="Q45" i="34"/>
  <c r="H44" i="33"/>
  <c r="H45" i="33" s="1"/>
  <c r="I26" i="32"/>
  <c r="Y26" i="32"/>
  <c r="Y45" i="32" s="1"/>
  <c r="P26" i="32"/>
  <c r="J26" i="31"/>
  <c r="E44" i="31"/>
  <c r="M44" i="31"/>
  <c r="T44" i="31"/>
  <c r="T45" i="31" s="1"/>
  <c r="O26" i="30"/>
  <c r="O45" i="30" s="1"/>
  <c r="F26" i="29"/>
  <c r="F45" i="29" s="1"/>
  <c r="N26" i="29"/>
  <c r="N45" i="29" s="1"/>
  <c r="V26" i="29"/>
  <c r="V45" i="29" s="1"/>
  <c r="F44" i="28"/>
  <c r="N44" i="28"/>
  <c r="V44" i="28"/>
  <c r="V45" i="28" s="1"/>
  <c r="G45" i="27"/>
  <c r="I44" i="26"/>
  <c r="Q44" i="26"/>
  <c r="Q45" i="26" s="1"/>
  <c r="Y44" i="26"/>
  <c r="Y45" i="26" s="1"/>
  <c r="H44" i="26"/>
  <c r="H45" i="26" s="1"/>
  <c r="P44" i="26"/>
  <c r="E26" i="24"/>
  <c r="E45" i="24" s="1"/>
  <c r="M26" i="24"/>
  <c r="M45" i="24" s="1"/>
  <c r="U26" i="24"/>
  <c r="U45" i="24" s="1"/>
  <c r="E26" i="23"/>
  <c r="E45" i="23" s="1"/>
  <c r="E45" i="22"/>
  <c r="M45" i="22"/>
  <c r="G44" i="22"/>
  <c r="O44" i="22"/>
  <c r="W44" i="22"/>
  <c r="F26" i="20"/>
  <c r="F45" i="20" s="1"/>
  <c r="I26" i="19"/>
  <c r="Y26" i="19"/>
  <c r="J45" i="17"/>
  <c r="R45" i="17"/>
  <c r="M45" i="16"/>
  <c r="F26" i="13"/>
  <c r="F45" i="13" s="1"/>
  <c r="V26" i="13"/>
  <c r="V45" i="13" s="1"/>
  <c r="AA26" i="31"/>
  <c r="AA45" i="31" s="1"/>
  <c r="K45" i="28"/>
  <c r="P45" i="27"/>
  <c r="E26" i="26"/>
  <c r="E45" i="26" s="1"/>
  <c r="M45" i="25"/>
  <c r="U45" i="25"/>
  <c r="L44" i="23"/>
  <c r="U45" i="22"/>
  <c r="N45" i="17"/>
  <c r="N45" i="16"/>
  <c r="F26" i="16"/>
  <c r="V26" i="16"/>
  <c r="V45" i="16" s="1"/>
  <c r="G45" i="8"/>
  <c r="J44" i="36"/>
  <c r="J45" i="36" s="1"/>
  <c r="T45" i="35"/>
  <c r="D26" i="35"/>
  <c r="D45" i="35" s="1"/>
  <c r="H26" i="34"/>
  <c r="H45" i="34" s="1"/>
  <c r="M45" i="33"/>
  <c r="U45" i="33"/>
  <c r="J26" i="32"/>
  <c r="H44" i="32"/>
  <c r="H45" i="32" s="1"/>
  <c r="C26" i="31"/>
  <c r="S26" i="31"/>
  <c r="Z50" i="31"/>
  <c r="P45" i="29"/>
  <c r="X45" i="29"/>
  <c r="Z45" i="29" s="1"/>
  <c r="Z26" i="29"/>
  <c r="M45" i="28"/>
  <c r="F45" i="25"/>
  <c r="N45" i="25"/>
  <c r="V45" i="25"/>
  <c r="W45" i="24"/>
  <c r="G45" i="22"/>
  <c r="O26" i="22"/>
  <c r="O45" i="22" s="1"/>
  <c r="K26" i="21"/>
  <c r="K45" i="21" s="1"/>
  <c r="H45" i="20"/>
  <c r="P45" i="20"/>
  <c r="C44" i="20"/>
  <c r="C45" i="20" s="1"/>
  <c r="AA44" i="17"/>
  <c r="E45" i="16"/>
  <c r="L45" i="11"/>
  <c r="P45" i="39"/>
  <c r="E26" i="37"/>
  <c r="U26" i="37"/>
  <c r="U45" i="37" s="1"/>
  <c r="E45" i="36"/>
  <c r="M45" i="36"/>
  <c r="J45" i="34"/>
  <c r="R45" i="34"/>
  <c r="J45" i="30"/>
  <c r="Z13" i="30"/>
  <c r="F45" i="28"/>
  <c r="N45" i="28"/>
  <c r="H44" i="28"/>
  <c r="P44" i="28"/>
  <c r="P45" i="28" s="1"/>
  <c r="X44" i="28"/>
  <c r="Z44" i="28" s="1"/>
  <c r="J45" i="27"/>
  <c r="R45" i="27"/>
  <c r="AA26" i="27"/>
  <c r="AA45" i="27" s="1"/>
  <c r="O45" i="26"/>
  <c r="G26" i="26"/>
  <c r="G45" i="26" s="1"/>
  <c r="G26" i="25"/>
  <c r="G45" i="25" s="1"/>
  <c r="J44" i="25"/>
  <c r="J45" i="25" s="1"/>
  <c r="H45" i="24"/>
  <c r="D44" i="24"/>
  <c r="L44" i="24"/>
  <c r="L45" i="24" s="1"/>
  <c r="P45" i="23"/>
  <c r="H45" i="22"/>
  <c r="X45" i="22"/>
  <c r="Z45" i="22" s="1"/>
  <c r="Z37" i="22"/>
  <c r="T45" i="20"/>
  <c r="C44" i="17"/>
  <c r="K44" i="17"/>
  <c r="S44" i="17"/>
  <c r="R45" i="15"/>
  <c r="D45" i="14"/>
  <c r="M45" i="11"/>
  <c r="W45" i="7"/>
  <c r="O45" i="37"/>
  <c r="V45" i="35"/>
  <c r="K45" i="34"/>
  <c r="S45" i="34"/>
  <c r="AA45" i="34"/>
  <c r="E44" i="34"/>
  <c r="O45" i="33"/>
  <c r="E45" i="32"/>
  <c r="M45" i="32"/>
  <c r="U45" i="32"/>
  <c r="J44" i="32"/>
  <c r="E26" i="31"/>
  <c r="H44" i="31"/>
  <c r="X44" i="31"/>
  <c r="Z44" i="31" s="1"/>
  <c r="J45" i="29"/>
  <c r="Z13" i="29"/>
  <c r="K44" i="29"/>
  <c r="S44" i="29"/>
  <c r="S45" i="29" s="1"/>
  <c r="W45" i="28"/>
  <c r="C26" i="27"/>
  <c r="C45" i="27" s="1"/>
  <c r="K26" i="27"/>
  <c r="S26" i="27"/>
  <c r="H44" i="27"/>
  <c r="H45" i="27" s="1"/>
  <c r="Y44" i="27"/>
  <c r="Z44" i="27" s="1"/>
  <c r="Y45" i="23"/>
  <c r="Y44" i="23"/>
  <c r="Z44" i="23" s="1"/>
  <c r="M45" i="21"/>
  <c r="R45" i="20"/>
  <c r="AA45" i="20"/>
  <c r="E44" i="20"/>
  <c r="R45" i="13"/>
  <c r="O45" i="12"/>
  <c r="V45" i="11"/>
  <c r="T45" i="9"/>
  <c r="Z37" i="39"/>
  <c r="G45" i="38"/>
  <c r="O45" i="38"/>
  <c r="E44" i="38"/>
  <c r="E45" i="38" s="1"/>
  <c r="G45" i="36"/>
  <c r="O45" i="36"/>
  <c r="E44" i="36"/>
  <c r="O45" i="35"/>
  <c r="Z37" i="35"/>
  <c r="V44" i="34"/>
  <c r="H26" i="33"/>
  <c r="P26" i="33"/>
  <c r="E44" i="33"/>
  <c r="E45" i="33" s="1"/>
  <c r="O45" i="31"/>
  <c r="D45" i="30"/>
  <c r="C26" i="30"/>
  <c r="C45" i="30" s="1"/>
  <c r="S26" i="30"/>
  <c r="S45" i="30" s="1"/>
  <c r="AA26" i="29"/>
  <c r="E44" i="29"/>
  <c r="E45" i="29" s="1"/>
  <c r="M44" i="29"/>
  <c r="M45" i="29" s="1"/>
  <c r="U44" i="29"/>
  <c r="U45" i="29" s="1"/>
  <c r="H26" i="28"/>
  <c r="P26" i="28"/>
  <c r="X26" i="28"/>
  <c r="Z26" i="28" s="1"/>
  <c r="C44" i="28"/>
  <c r="K44" i="28"/>
  <c r="AA44" i="28"/>
  <c r="Z43" i="28"/>
  <c r="L45" i="27"/>
  <c r="I45" i="27"/>
  <c r="Q45" i="27"/>
  <c r="I45" i="26"/>
  <c r="E44" i="25"/>
  <c r="E45" i="25" s="1"/>
  <c r="M44" i="25"/>
  <c r="U44" i="25"/>
  <c r="J26" i="24"/>
  <c r="J45" i="24" s="1"/>
  <c r="R26" i="24"/>
  <c r="R45" i="24" s="1"/>
  <c r="Z13" i="24"/>
  <c r="J45" i="23"/>
  <c r="AA26" i="23"/>
  <c r="AA45" i="23" s="1"/>
  <c r="H44" i="23"/>
  <c r="Z43" i="23"/>
  <c r="D44" i="22"/>
  <c r="L44" i="22"/>
  <c r="L45" i="22" s="1"/>
  <c r="T44" i="22"/>
  <c r="C44" i="22"/>
  <c r="K44" i="22"/>
  <c r="S44" i="22"/>
  <c r="N26" i="21"/>
  <c r="V26" i="21"/>
  <c r="V45" i="21" s="1"/>
  <c r="K45" i="20"/>
  <c r="R26" i="16"/>
  <c r="R45" i="16" s="1"/>
  <c r="J44" i="13"/>
  <c r="J45" i="13" s="1"/>
  <c r="R44" i="13"/>
  <c r="J45" i="6"/>
  <c r="R45" i="6"/>
  <c r="AA45" i="6"/>
  <c r="I26" i="14"/>
  <c r="I45" i="14" s="1"/>
  <c r="G45" i="13"/>
  <c r="W45" i="13"/>
  <c r="T45" i="12"/>
  <c r="T45" i="11"/>
  <c r="J45" i="10"/>
  <c r="R45" i="10"/>
  <c r="U45" i="10"/>
  <c r="C45" i="9"/>
  <c r="K45" i="9"/>
  <c r="S45" i="9"/>
  <c r="D45" i="9"/>
  <c r="H26" i="6"/>
  <c r="H45" i="6" s="1"/>
  <c r="P26" i="6"/>
  <c r="P45" i="6" s="1"/>
  <c r="E44" i="5"/>
  <c r="M44" i="5"/>
  <c r="M45" i="5" s="1"/>
  <c r="U44" i="5"/>
  <c r="E44" i="4"/>
  <c r="M44" i="4"/>
  <c r="U44" i="4"/>
  <c r="E45" i="3"/>
  <c r="J45" i="3"/>
  <c r="K45" i="19"/>
  <c r="S45" i="19"/>
  <c r="G44" i="19"/>
  <c r="D45" i="18"/>
  <c r="L45" i="18"/>
  <c r="T45" i="18"/>
  <c r="C26" i="18"/>
  <c r="K26" i="18"/>
  <c r="K45" i="18" s="1"/>
  <c r="T45" i="16"/>
  <c r="O26" i="15"/>
  <c r="O45" i="15" s="1"/>
  <c r="W26" i="15"/>
  <c r="W45" i="15" s="1"/>
  <c r="E26" i="11"/>
  <c r="E45" i="11" s="1"/>
  <c r="U26" i="11"/>
  <c r="U45" i="11" s="1"/>
  <c r="D45" i="5"/>
  <c r="L45" i="5"/>
  <c r="T45" i="5"/>
  <c r="G45" i="5"/>
  <c r="V45" i="5"/>
  <c r="L45" i="4"/>
  <c r="T45" i="4"/>
  <c r="F45" i="3"/>
  <c r="N45" i="3"/>
  <c r="V45" i="3"/>
  <c r="I45" i="2"/>
  <c r="Q45" i="2"/>
  <c r="Y45" i="2"/>
  <c r="D26" i="19"/>
  <c r="D45" i="19" s="1"/>
  <c r="L26" i="19"/>
  <c r="T26" i="19"/>
  <c r="T45" i="19" s="1"/>
  <c r="E26" i="18"/>
  <c r="E45" i="18" s="1"/>
  <c r="M26" i="18"/>
  <c r="M45" i="18" s="1"/>
  <c r="U26" i="18"/>
  <c r="U45" i="18" s="1"/>
  <c r="C44" i="18"/>
  <c r="K44" i="18"/>
  <c r="S44" i="18"/>
  <c r="S45" i="18" s="1"/>
  <c r="L45" i="17"/>
  <c r="T45" i="17"/>
  <c r="E45" i="17"/>
  <c r="D26" i="14"/>
  <c r="T26" i="14"/>
  <c r="Q45" i="13"/>
  <c r="F26" i="12"/>
  <c r="F45" i="12" s="1"/>
  <c r="N26" i="12"/>
  <c r="N45" i="12" s="1"/>
  <c r="E26" i="12"/>
  <c r="E45" i="12" s="1"/>
  <c r="J44" i="12"/>
  <c r="F45" i="11"/>
  <c r="E26" i="9"/>
  <c r="E45" i="9" s="1"/>
  <c r="M26" i="9"/>
  <c r="M45" i="9" s="1"/>
  <c r="X26" i="9"/>
  <c r="AA45" i="8"/>
  <c r="H26" i="7"/>
  <c r="H45" i="7" s="1"/>
  <c r="P26" i="7"/>
  <c r="P45" i="7" s="1"/>
  <c r="E44" i="6"/>
  <c r="M44" i="6"/>
  <c r="U44" i="6"/>
  <c r="E26" i="5"/>
  <c r="E45" i="5" s="1"/>
  <c r="M26" i="5"/>
  <c r="U26" i="5"/>
  <c r="E26" i="4"/>
  <c r="E45" i="4" s="1"/>
  <c r="M26" i="4"/>
  <c r="U26" i="4"/>
  <c r="U45" i="4" s="1"/>
  <c r="Z13" i="2"/>
  <c r="E26" i="10"/>
  <c r="F45" i="9"/>
  <c r="AA44" i="19"/>
  <c r="AA45" i="19" s="1"/>
  <c r="O45" i="18"/>
  <c r="W45" i="18"/>
  <c r="F26" i="18"/>
  <c r="F45" i="18" s="1"/>
  <c r="N26" i="18"/>
  <c r="N45" i="18" s="1"/>
  <c r="F26" i="17"/>
  <c r="F45" i="17" s="1"/>
  <c r="V26" i="17"/>
  <c r="V45" i="17" s="1"/>
  <c r="J45" i="15"/>
  <c r="C44" i="15"/>
  <c r="C45" i="15" s="1"/>
  <c r="V45" i="14"/>
  <c r="E26" i="14"/>
  <c r="E45" i="14" s="1"/>
  <c r="M26" i="14"/>
  <c r="H45" i="12"/>
  <c r="P45" i="12"/>
  <c r="G26" i="12"/>
  <c r="G45" i="12" s="1"/>
  <c r="W26" i="12"/>
  <c r="W45" i="12" s="1"/>
  <c r="N45" i="10"/>
  <c r="F26" i="10"/>
  <c r="V26" i="10"/>
  <c r="V45" i="10" s="1"/>
  <c r="W45" i="9"/>
  <c r="H26" i="8"/>
  <c r="H45" i="8" s="1"/>
  <c r="P26" i="8"/>
  <c r="P45" i="8" s="1"/>
  <c r="X26" i="8"/>
  <c r="X45" i="8" s="1"/>
  <c r="Z45" i="8" s="1"/>
  <c r="E44" i="7"/>
  <c r="E45" i="7" s="1"/>
  <c r="M44" i="7"/>
  <c r="U44" i="7"/>
  <c r="D45" i="6"/>
  <c r="L45" i="6"/>
  <c r="T45" i="6"/>
  <c r="H26" i="3"/>
  <c r="P26" i="3"/>
  <c r="D45" i="2"/>
  <c r="L45" i="2"/>
  <c r="T45" i="2"/>
  <c r="F26" i="19"/>
  <c r="F45" i="19" s="1"/>
  <c r="N26" i="19"/>
  <c r="N45" i="19" s="1"/>
  <c r="V26" i="19"/>
  <c r="V45" i="19" s="1"/>
  <c r="L45" i="19"/>
  <c r="C44" i="19"/>
  <c r="C45" i="19" s="1"/>
  <c r="H26" i="18"/>
  <c r="H45" i="18" s="1"/>
  <c r="P26" i="18"/>
  <c r="P45" i="18" s="1"/>
  <c r="X26" i="18"/>
  <c r="W45" i="17"/>
  <c r="X26" i="16"/>
  <c r="C44" i="16"/>
  <c r="K44" i="16"/>
  <c r="K45" i="16" s="1"/>
  <c r="K45" i="15"/>
  <c r="S45" i="15"/>
  <c r="J44" i="14"/>
  <c r="J45" i="14" s="1"/>
  <c r="AA44" i="14"/>
  <c r="H45" i="13"/>
  <c r="M45" i="12"/>
  <c r="I45" i="11"/>
  <c r="E44" i="8"/>
  <c r="M44" i="8"/>
  <c r="U44" i="8"/>
  <c r="G45" i="7"/>
  <c r="N45" i="7"/>
  <c r="V45" i="7"/>
  <c r="E45" i="2"/>
  <c r="M26" i="2"/>
  <c r="M45" i="2" s="1"/>
  <c r="U26" i="2"/>
  <c r="U45" i="2" s="1"/>
  <c r="H26" i="19"/>
  <c r="P26" i="19"/>
  <c r="X26" i="19"/>
  <c r="G26" i="19"/>
  <c r="E44" i="19"/>
  <c r="M44" i="19"/>
  <c r="U44" i="19"/>
  <c r="Q26" i="18"/>
  <c r="Q45" i="18" s="1"/>
  <c r="Y26" i="18"/>
  <c r="Y45" i="18" s="1"/>
  <c r="Z25" i="18"/>
  <c r="Z50" i="18"/>
  <c r="I45" i="16"/>
  <c r="Q45" i="16"/>
  <c r="Y45" i="16"/>
  <c r="H26" i="14"/>
  <c r="H45" i="14" s="1"/>
  <c r="P26" i="14"/>
  <c r="P45" i="14" s="1"/>
  <c r="E26" i="13"/>
  <c r="E45" i="13" s="1"/>
  <c r="U26" i="13"/>
  <c r="U45" i="13" s="1"/>
  <c r="J26" i="12"/>
  <c r="R26" i="12"/>
  <c r="R45" i="12" s="1"/>
  <c r="Z13" i="12"/>
  <c r="I26" i="12"/>
  <c r="Y26" i="12"/>
  <c r="V45" i="12"/>
  <c r="AA26" i="11"/>
  <c r="AA45" i="11" s="1"/>
  <c r="X26" i="11"/>
  <c r="Z26" i="11" s="1"/>
  <c r="H26" i="10"/>
  <c r="H45" i="10" s="1"/>
  <c r="P26" i="10"/>
  <c r="P45" i="10" s="1"/>
  <c r="K45" i="10"/>
  <c r="S45" i="10"/>
  <c r="AA44" i="10"/>
  <c r="AA45" i="10" s="1"/>
  <c r="C26" i="8"/>
  <c r="C45" i="8" s="1"/>
  <c r="K26" i="8"/>
  <c r="K45" i="8" s="1"/>
  <c r="S26" i="8"/>
  <c r="S45" i="8" s="1"/>
  <c r="D45" i="7"/>
  <c r="L45" i="7"/>
  <c r="T45" i="7"/>
  <c r="I26" i="5"/>
  <c r="Q26" i="5"/>
  <c r="Y26" i="5"/>
  <c r="H26" i="5"/>
  <c r="H45" i="5" s="1"/>
  <c r="P26" i="5"/>
  <c r="I26" i="4"/>
  <c r="Q26" i="4"/>
  <c r="Y26" i="4"/>
  <c r="H26" i="4"/>
  <c r="P26" i="4"/>
  <c r="C26" i="3"/>
  <c r="K26" i="3"/>
  <c r="K45" i="3" s="1"/>
  <c r="S26" i="3"/>
  <c r="E44" i="3"/>
  <c r="M44" i="3"/>
  <c r="M45" i="3" s="1"/>
  <c r="U44" i="3"/>
  <c r="U45" i="3" s="1"/>
  <c r="F26" i="2"/>
  <c r="F45" i="2" s="1"/>
  <c r="N26" i="2"/>
  <c r="V26" i="2"/>
  <c r="N45" i="1"/>
  <c r="J45" i="52"/>
  <c r="K45" i="54"/>
  <c r="S45" i="52"/>
  <c r="AA44" i="1"/>
  <c r="Z26" i="52"/>
  <c r="X45" i="52"/>
  <c r="X45" i="1"/>
  <c r="Z45" i="1" s="1"/>
  <c r="R45" i="55"/>
  <c r="Y26" i="55"/>
  <c r="Z25" i="55"/>
  <c r="P44" i="55"/>
  <c r="P45" i="55" s="1"/>
  <c r="M45" i="53"/>
  <c r="U45" i="53"/>
  <c r="E45" i="53"/>
  <c r="F45" i="49"/>
  <c r="L45" i="47"/>
  <c r="D45" i="47"/>
  <c r="E45" i="45"/>
  <c r="M45" i="45"/>
  <c r="U45" i="45"/>
  <c r="Q45" i="45"/>
  <c r="G45" i="43"/>
  <c r="AA26" i="1"/>
  <c r="AA45" i="1" s="1"/>
  <c r="H45" i="54"/>
  <c r="P45" i="54"/>
  <c r="V45" i="53"/>
  <c r="N45" i="53"/>
  <c r="F45" i="53"/>
  <c r="Z37" i="53"/>
  <c r="X44" i="53"/>
  <c r="Z44" i="53" s="1"/>
  <c r="R45" i="52"/>
  <c r="I45" i="52"/>
  <c r="F45" i="51"/>
  <c r="N45" i="51"/>
  <c r="Z26" i="50"/>
  <c r="G45" i="46"/>
  <c r="X44" i="46"/>
  <c r="Z44" i="46" s="1"/>
  <c r="Z37" i="46"/>
  <c r="O45" i="45"/>
  <c r="Z37" i="55"/>
  <c r="X44" i="55"/>
  <c r="Z44" i="55" s="1"/>
  <c r="C45" i="52"/>
  <c r="K45" i="52"/>
  <c r="AA45" i="52"/>
  <c r="U45" i="49"/>
  <c r="O45" i="44"/>
  <c r="W45" i="44"/>
  <c r="Z25" i="54"/>
  <c r="Y26" i="54"/>
  <c r="Z13" i="53"/>
  <c r="X26" i="53"/>
  <c r="Y45" i="53"/>
  <c r="H45" i="46"/>
  <c r="J45" i="1"/>
  <c r="F45" i="55"/>
  <c r="V45" i="55"/>
  <c r="S45" i="54"/>
  <c r="AA45" i="54"/>
  <c r="Q45" i="53"/>
  <c r="E45" i="52"/>
  <c r="U45" i="52"/>
  <c r="F45" i="52"/>
  <c r="I45" i="51"/>
  <c r="Q45" i="51"/>
  <c r="Q45" i="49"/>
  <c r="I45" i="48"/>
  <c r="Q45" i="48"/>
  <c r="T45" i="48"/>
  <c r="J45" i="46"/>
  <c r="R45" i="46"/>
  <c r="R45" i="45"/>
  <c r="Q45" i="43"/>
  <c r="R45" i="42"/>
  <c r="Y45" i="42"/>
  <c r="F45" i="1"/>
  <c r="G45" i="55"/>
  <c r="O45" i="55"/>
  <c r="W45" i="55"/>
  <c r="D26" i="54"/>
  <c r="D45" i="54" s="1"/>
  <c r="X45" i="54"/>
  <c r="J45" i="53"/>
  <c r="AA45" i="53"/>
  <c r="N45" i="52"/>
  <c r="R45" i="51"/>
  <c r="AA45" i="51"/>
  <c r="J45" i="51"/>
  <c r="L45" i="50"/>
  <c r="T45" i="50"/>
  <c r="D45" i="50"/>
  <c r="J45" i="48"/>
  <c r="W45" i="48"/>
  <c r="Q45" i="47"/>
  <c r="Y45" i="47"/>
  <c r="H45" i="47"/>
  <c r="P45" i="47"/>
  <c r="X26" i="47"/>
  <c r="Z25" i="47"/>
  <c r="W45" i="47"/>
  <c r="W26" i="53"/>
  <c r="W45" i="53" s="1"/>
  <c r="R45" i="50"/>
  <c r="C44" i="50"/>
  <c r="C45" i="50" s="1"/>
  <c r="K44" i="50"/>
  <c r="K45" i="50" s="1"/>
  <c r="S44" i="50"/>
  <c r="S45" i="50" s="1"/>
  <c r="AA44" i="50"/>
  <c r="AA45" i="50" s="1"/>
  <c r="U26" i="48"/>
  <c r="U45" i="48" s="1"/>
  <c r="O45" i="48"/>
  <c r="R45" i="47"/>
  <c r="C44" i="47"/>
  <c r="C45" i="47" s="1"/>
  <c r="K44" i="47"/>
  <c r="K45" i="47" s="1"/>
  <c r="S44" i="47"/>
  <c r="S45" i="47" s="1"/>
  <c r="AA44" i="47"/>
  <c r="AA45" i="47" s="1"/>
  <c r="F26" i="45"/>
  <c r="F45" i="45" s="1"/>
  <c r="N26" i="45"/>
  <c r="V26" i="45"/>
  <c r="V45" i="45" s="1"/>
  <c r="P45" i="45"/>
  <c r="Z26" i="45"/>
  <c r="U45" i="44"/>
  <c r="Q26" i="42"/>
  <c r="E45" i="41"/>
  <c r="K45" i="40"/>
  <c r="S45" i="40"/>
  <c r="C45" i="40"/>
  <c r="AA44" i="40"/>
  <c r="AA45" i="40" s="1"/>
  <c r="M45" i="35"/>
  <c r="F26" i="44"/>
  <c r="F45" i="44" s="1"/>
  <c r="Y26" i="1"/>
  <c r="Y45" i="1" s="1"/>
  <c r="X26" i="51"/>
  <c r="X44" i="51"/>
  <c r="Z44" i="51" s="1"/>
  <c r="Z13" i="50"/>
  <c r="X44" i="50"/>
  <c r="Z44" i="50" s="1"/>
  <c r="X45" i="49"/>
  <c r="Z37" i="48"/>
  <c r="Q44" i="46"/>
  <c r="E26" i="43"/>
  <c r="E45" i="43" s="1"/>
  <c r="U26" i="43"/>
  <c r="U45" i="43" s="1"/>
  <c r="Z25" i="42"/>
  <c r="Z26" i="42"/>
  <c r="Z26" i="39"/>
  <c r="N45" i="43"/>
  <c r="Q44" i="42"/>
  <c r="H45" i="39"/>
  <c r="V45" i="49"/>
  <c r="O44" i="47"/>
  <c r="O45" i="47" s="1"/>
  <c r="J45" i="45"/>
  <c r="O45" i="43"/>
  <c r="E45" i="42"/>
  <c r="Z37" i="42"/>
  <c r="H45" i="41"/>
  <c r="P45" i="40"/>
  <c r="I45" i="39"/>
  <c r="M45" i="37"/>
  <c r="Q45" i="37"/>
  <c r="Q45" i="36"/>
  <c r="X26" i="36"/>
  <c r="Z25" i="36"/>
  <c r="D44" i="53"/>
  <c r="D45" i="53" s="1"/>
  <c r="L44" i="53"/>
  <c r="L45" i="53" s="1"/>
  <c r="T44" i="53"/>
  <c r="T45" i="53" s="1"/>
  <c r="G26" i="52"/>
  <c r="G45" i="52" s="1"/>
  <c r="O26" i="52"/>
  <c r="O45" i="52" s="1"/>
  <c r="W26" i="52"/>
  <c r="W45" i="52" s="1"/>
  <c r="E26" i="47"/>
  <c r="E45" i="47" s="1"/>
  <c r="X44" i="47"/>
  <c r="Z44" i="47" s="1"/>
  <c r="Q26" i="46"/>
  <c r="Q45" i="46" s="1"/>
  <c r="S26" i="45"/>
  <c r="N44" i="45"/>
  <c r="X45" i="44"/>
  <c r="Z45" i="44" s="1"/>
  <c r="Z26" i="44"/>
  <c r="Z44" i="44"/>
  <c r="F45" i="42"/>
  <c r="N45" i="42"/>
  <c r="H45" i="40"/>
  <c r="X26" i="38"/>
  <c r="Z25" i="38"/>
  <c r="F45" i="37"/>
  <c r="E45" i="37"/>
  <c r="W45" i="37"/>
  <c r="H45" i="31"/>
  <c r="X26" i="43"/>
  <c r="Z25" i="43"/>
  <c r="O45" i="42"/>
  <c r="W45" i="42"/>
  <c r="Z37" i="40"/>
  <c r="X44" i="40"/>
  <c r="Z44" i="40" s="1"/>
  <c r="Z13" i="38"/>
  <c r="Y26" i="38"/>
  <c r="Y45" i="38" s="1"/>
  <c r="D44" i="51"/>
  <c r="D45" i="51" s="1"/>
  <c r="L44" i="51"/>
  <c r="L45" i="51" s="1"/>
  <c r="T44" i="51"/>
  <c r="T45" i="51" s="1"/>
  <c r="Z25" i="49"/>
  <c r="Z37" i="47"/>
  <c r="L45" i="44"/>
  <c r="J45" i="43"/>
  <c r="R45" i="43"/>
  <c r="W45" i="43"/>
  <c r="X44" i="43"/>
  <c r="Z44" i="43" s="1"/>
  <c r="Z37" i="43"/>
  <c r="P45" i="42"/>
  <c r="D26" i="41"/>
  <c r="D45" i="41" s="1"/>
  <c r="X45" i="41"/>
  <c r="Z45" i="41" s="1"/>
  <c r="J45" i="40"/>
  <c r="J45" i="38"/>
  <c r="R45" i="38"/>
  <c r="Z44" i="38"/>
  <c r="T45" i="36"/>
  <c r="N45" i="37"/>
  <c r="V45" i="37"/>
  <c r="I45" i="31"/>
  <c r="Q45" i="31"/>
  <c r="R45" i="30"/>
  <c r="Z25" i="39"/>
  <c r="G45" i="37"/>
  <c r="L45" i="36"/>
  <c r="U45" i="35"/>
  <c r="G45" i="34"/>
  <c r="Y26" i="44"/>
  <c r="Y45" i="44" s="1"/>
  <c r="Z43" i="37"/>
  <c r="U45" i="36"/>
  <c r="F45" i="32"/>
  <c r="R45" i="29"/>
  <c r="X45" i="42"/>
  <c r="Y45" i="37"/>
  <c r="L45" i="31"/>
  <c r="C45" i="31"/>
  <c r="S45" i="31"/>
  <c r="E45" i="30"/>
  <c r="R45" i="40"/>
  <c r="U45" i="40"/>
  <c r="N45" i="39"/>
  <c r="X45" i="39"/>
  <c r="Z45" i="39" s="1"/>
  <c r="E45" i="35"/>
  <c r="X45" i="35"/>
  <c r="Z45" i="35" s="1"/>
  <c r="P45" i="34"/>
  <c r="X45" i="33"/>
  <c r="Z45" i="33" s="1"/>
  <c r="Z26" i="33"/>
  <c r="K45" i="31"/>
  <c r="C44" i="44"/>
  <c r="C45" i="44" s="1"/>
  <c r="K44" i="44"/>
  <c r="K45" i="44" s="1"/>
  <c r="S44" i="44"/>
  <c r="S45" i="44" s="1"/>
  <c r="AA44" i="44"/>
  <c r="AA45" i="44" s="1"/>
  <c r="Y26" i="41"/>
  <c r="C44" i="38"/>
  <c r="C45" i="38" s="1"/>
  <c r="K44" i="38"/>
  <c r="K45" i="38" s="1"/>
  <c r="S44" i="38"/>
  <c r="S45" i="38" s="1"/>
  <c r="AA44" i="38"/>
  <c r="AA45" i="38" s="1"/>
  <c r="Z25" i="37"/>
  <c r="N45" i="35"/>
  <c r="I45" i="32"/>
  <c r="P45" i="32"/>
  <c r="X26" i="32"/>
  <c r="Z25" i="32"/>
  <c r="F26" i="31"/>
  <c r="N26" i="31"/>
  <c r="N45" i="31" s="1"/>
  <c r="E45" i="31"/>
  <c r="C44" i="49"/>
  <c r="C45" i="49" s="1"/>
  <c r="K44" i="49"/>
  <c r="K45" i="49" s="1"/>
  <c r="S44" i="49"/>
  <c r="S45" i="49" s="1"/>
  <c r="AA44" i="49"/>
  <c r="AA45" i="49" s="1"/>
  <c r="C44" i="45"/>
  <c r="C45" i="45" s="1"/>
  <c r="K44" i="45"/>
  <c r="S44" i="45"/>
  <c r="AA44" i="45"/>
  <c r="AA45" i="45" s="1"/>
  <c r="Y26" i="40"/>
  <c r="P44" i="37"/>
  <c r="P45" i="37" s="1"/>
  <c r="R26" i="36"/>
  <c r="R45" i="36" s="1"/>
  <c r="H45" i="35"/>
  <c r="D26" i="34"/>
  <c r="D45" i="34" s="1"/>
  <c r="T26" i="34"/>
  <c r="T45" i="34" s="1"/>
  <c r="Y45" i="34"/>
  <c r="P45" i="33"/>
  <c r="S45" i="32"/>
  <c r="AA45" i="32"/>
  <c r="J45" i="32"/>
  <c r="J44" i="31"/>
  <c r="J45" i="31" s="1"/>
  <c r="R44" i="31"/>
  <c r="R45" i="31" s="1"/>
  <c r="D45" i="28"/>
  <c r="L45" i="28"/>
  <c r="C45" i="28"/>
  <c r="L45" i="23"/>
  <c r="D45" i="25"/>
  <c r="L45" i="25"/>
  <c r="X45" i="24"/>
  <c r="Z13" i="33"/>
  <c r="Z37" i="33"/>
  <c r="U45" i="31"/>
  <c r="N45" i="30"/>
  <c r="J45" i="26"/>
  <c r="U45" i="23"/>
  <c r="X44" i="32"/>
  <c r="Z44" i="32" s="1"/>
  <c r="F45" i="30"/>
  <c r="AA45" i="30"/>
  <c r="Z37" i="30"/>
  <c r="K45" i="29"/>
  <c r="Y26" i="35"/>
  <c r="Y45" i="35" s="1"/>
  <c r="X26" i="31"/>
  <c r="Z43" i="30"/>
  <c r="J45" i="28"/>
  <c r="X45" i="28"/>
  <c r="Z45" i="28" s="1"/>
  <c r="U45" i="27"/>
  <c r="D45" i="26"/>
  <c r="L45" i="26"/>
  <c r="T45" i="26"/>
  <c r="O45" i="25"/>
  <c r="W45" i="25"/>
  <c r="T45" i="25"/>
  <c r="X44" i="25"/>
  <c r="Z44" i="25" s="1"/>
  <c r="Z43" i="25"/>
  <c r="X44" i="36"/>
  <c r="Z44" i="36" s="1"/>
  <c r="M45" i="31"/>
  <c r="X45" i="30"/>
  <c r="H45" i="29"/>
  <c r="M45" i="26"/>
  <c r="U45" i="26"/>
  <c r="R45" i="26"/>
  <c r="H45" i="25"/>
  <c r="X26" i="25"/>
  <c r="Z13" i="25"/>
  <c r="D45" i="24"/>
  <c r="T45" i="24"/>
  <c r="K45" i="24"/>
  <c r="H45" i="23"/>
  <c r="C45" i="22"/>
  <c r="F26" i="33"/>
  <c r="F45" i="33" s="1"/>
  <c r="N26" i="33"/>
  <c r="N45" i="33" s="1"/>
  <c r="V26" i="33"/>
  <c r="V45" i="33" s="1"/>
  <c r="V26" i="31"/>
  <c r="I26" i="30"/>
  <c r="I45" i="30" s="1"/>
  <c r="Q26" i="30"/>
  <c r="Q45" i="30" s="1"/>
  <c r="Y26" i="30"/>
  <c r="Z25" i="30"/>
  <c r="M44" i="30"/>
  <c r="M45" i="30" s="1"/>
  <c r="U44" i="30"/>
  <c r="U45" i="30" s="1"/>
  <c r="T45" i="29"/>
  <c r="H45" i="28"/>
  <c r="K45" i="27"/>
  <c r="S45" i="27"/>
  <c r="S45" i="24"/>
  <c r="Z44" i="24"/>
  <c r="N45" i="21"/>
  <c r="F26" i="38"/>
  <c r="F45" i="38" s="1"/>
  <c r="N26" i="38"/>
  <c r="N45" i="38" s="1"/>
  <c r="V26" i="38"/>
  <c r="V45" i="38" s="1"/>
  <c r="F26" i="34"/>
  <c r="F45" i="34" s="1"/>
  <c r="N26" i="34"/>
  <c r="N45" i="34" s="1"/>
  <c r="V26" i="34"/>
  <c r="V45" i="34" s="1"/>
  <c r="D44" i="31"/>
  <c r="D45" i="31" s="1"/>
  <c r="AA45" i="29"/>
  <c r="C44" i="29"/>
  <c r="C45" i="29" s="1"/>
  <c r="AA44" i="29"/>
  <c r="Z43" i="29"/>
  <c r="R45" i="28"/>
  <c r="M45" i="27"/>
  <c r="P45" i="26"/>
  <c r="X45" i="26"/>
  <c r="Z45" i="26" s="1"/>
  <c r="Z26" i="26"/>
  <c r="C45" i="25"/>
  <c r="G45" i="24"/>
  <c r="O45" i="24"/>
  <c r="K45" i="23"/>
  <c r="S45" i="23"/>
  <c r="C45" i="21"/>
  <c r="X26" i="20"/>
  <c r="Z13" i="20"/>
  <c r="L45" i="21"/>
  <c r="F45" i="21"/>
  <c r="E45" i="19"/>
  <c r="M45" i="19"/>
  <c r="U45" i="19"/>
  <c r="D45" i="16"/>
  <c r="L45" i="16"/>
  <c r="G45" i="15"/>
  <c r="Z13" i="26"/>
  <c r="J45" i="22"/>
  <c r="Z13" i="22"/>
  <c r="X44" i="20"/>
  <c r="Z44" i="20" s="1"/>
  <c r="Z37" i="20"/>
  <c r="D45" i="17"/>
  <c r="Z26" i="15"/>
  <c r="Y44" i="24"/>
  <c r="Z25" i="23"/>
  <c r="S26" i="22"/>
  <c r="S45" i="22" s="1"/>
  <c r="Z26" i="22"/>
  <c r="I44" i="22"/>
  <c r="I45" i="22" s="1"/>
  <c r="O45" i="19"/>
  <c r="W45" i="19"/>
  <c r="F45" i="16"/>
  <c r="D45" i="22"/>
  <c r="T45" i="22"/>
  <c r="D45" i="20"/>
  <c r="L45" i="20"/>
  <c r="G45" i="20"/>
  <c r="H45" i="19"/>
  <c r="P45" i="19"/>
  <c r="X45" i="19"/>
  <c r="Z45" i="19" s="1"/>
  <c r="Z26" i="19"/>
  <c r="G45" i="19"/>
  <c r="G45" i="18"/>
  <c r="G45" i="16"/>
  <c r="O45" i="16"/>
  <c r="M45" i="14"/>
  <c r="I26" i="28"/>
  <c r="I45" i="28" s="1"/>
  <c r="Q26" i="28"/>
  <c r="Q45" i="28" s="1"/>
  <c r="Y26" i="28"/>
  <c r="Y45" i="28" s="1"/>
  <c r="F44" i="26"/>
  <c r="F45" i="26" s="1"/>
  <c r="N44" i="26"/>
  <c r="N45" i="26" s="1"/>
  <c r="V44" i="26"/>
  <c r="V45" i="26" s="1"/>
  <c r="I26" i="24"/>
  <c r="I45" i="24" s="1"/>
  <c r="Q26" i="24"/>
  <c r="Q45" i="24" s="1"/>
  <c r="Y26" i="24"/>
  <c r="Y45" i="24" s="1"/>
  <c r="Z25" i="24"/>
  <c r="U45" i="21"/>
  <c r="Q26" i="19"/>
  <c r="Z26" i="16"/>
  <c r="F44" i="31"/>
  <c r="N44" i="31"/>
  <c r="V44" i="31"/>
  <c r="I26" i="29"/>
  <c r="I45" i="29" s="1"/>
  <c r="Q26" i="29"/>
  <c r="Q45" i="29" s="1"/>
  <c r="Y26" i="29"/>
  <c r="Y45" i="29" s="1"/>
  <c r="F44" i="27"/>
  <c r="F45" i="27" s="1"/>
  <c r="N44" i="27"/>
  <c r="N45" i="27" s="1"/>
  <c r="V44" i="27"/>
  <c r="V45" i="27" s="1"/>
  <c r="I26" i="25"/>
  <c r="I45" i="25" s="1"/>
  <c r="Q26" i="25"/>
  <c r="Q45" i="25" s="1"/>
  <c r="Y26" i="25"/>
  <c r="Y45" i="25" s="1"/>
  <c r="F44" i="23"/>
  <c r="F45" i="23" s="1"/>
  <c r="N44" i="23"/>
  <c r="N45" i="23" s="1"/>
  <c r="V44" i="23"/>
  <c r="V45" i="23" s="1"/>
  <c r="W26" i="22"/>
  <c r="W45" i="22" s="1"/>
  <c r="X45" i="21"/>
  <c r="Z45" i="21" s="1"/>
  <c r="Z26" i="21"/>
  <c r="O45" i="20"/>
  <c r="P45" i="17"/>
  <c r="Z25" i="16"/>
  <c r="W45" i="16"/>
  <c r="Z26" i="13"/>
  <c r="X44" i="16"/>
  <c r="Z44" i="16" s="1"/>
  <c r="Z37" i="16"/>
  <c r="Z13" i="15"/>
  <c r="V45" i="15"/>
  <c r="G45" i="14"/>
  <c r="O45" i="14"/>
  <c r="W45" i="14"/>
  <c r="U45" i="14"/>
  <c r="X44" i="18"/>
  <c r="Z44" i="18" s="1"/>
  <c r="Z37" i="18"/>
  <c r="AA45" i="15"/>
  <c r="M45" i="15"/>
  <c r="E45" i="10"/>
  <c r="M45" i="10"/>
  <c r="D45" i="15"/>
  <c r="T45" i="15"/>
  <c r="N45" i="15"/>
  <c r="X44" i="15"/>
  <c r="Z44" i="15" s="1"/>
  <c r="Z37" i="15"/>
  <c r="Z26" i="12"/>
  <c r="F45" i="10"/>
  <c r="Q44" i="22"/>
  <c r="Q45" i="22" s="1"/>
  <c r="Y44" i="22"/>
  <c r="Y45" i="22" s="1"/>
  <c r="C26" i="17"/>
  <c r="C45" i="17" s="1"/>
  <c r="K26" i="17"/>
  <c r="K45" i="17" s="1"/>
  <c r="S26" i="17"/>
  <c r="S45" i="17" s="1"/>
  <c r="AA26" i="17"/>
  <c r="AA45" i="17" s="1"/>
  <c r="E45" i="15"/>
  <c r="Y26" i="14"/>
  <c r="Y45" i="14" s="1"/>
  <c r="Z25" i="14"/>
  <c r="N45" i="13"/>
  <c r="Q45" i="12"/>
  <c r="X45" i="17"/>
  <c r="Z45" i="17" s="1"/>
  <c r="X44" i="17"/>
  <c r="Z44" i="17" s="1"/>
  <c r="Z37" i="17"/>
  <c r="X44" i="13"/>
  <c r="Z44" i="13" s="1"/>
  <c r="Z37" i="13"/>
  <c r="I45" i="12"/>
  <c r="Y45" i="12"/>
  <c r="Z26" i="10"/>
  <c r="X45" i="10"/>
  <c r="Z45" i="10" s="1"/>
  <c r="I44" i="19"/>
  <c r="Q44" i="19"/>
  <c r="Y44" i="19"/>
  <c r="Y45" i="19" s="1"/>
  <c r="AA26" i="18"/>
  <c r="AA45" i="18" s="1"/>
  <c r="T45" i="14"/>
  <c r="P45" i="13"/>
  <c r="C45" i="12"/>
  <c r="S45" i="12"/>
  <c r="AA45" i="12"/>
  <c r="C45" i="11"/>
  <c r="K45" i="11"/>
  <c r="X26" i="7"/>
  <c r="Z25" i="7"/>
  <c r="C26" i="14"/>
  <c r="C45" i="14" s="1"/>
  <c r="K26" i="14"/>
  <c r="K45" i="14" s="1"/>
  <c r="S26" i="14"/>
  <c r="S45" i="14" s="1"/>
  <c r="AA26" i="14"/>
  <c r="AA45" i="14" s="1"/>
  <c r="X44" i="11"/>
  <c r="Z44" i="11" s="1"/>
  <c r="Z37" i="11"/>
  <c r="N45" i="11"/>
  <c r="Z13" i="10"/>
  <c r="X44" i="9"/>
  <c r="Z44" i="9" s="1"/>
  <c r="Z37" i="9"/>
  <c r="G45" i="9"/>
  <c r="O45" i="9"/>
  <c r="X44" i="14"/>
  <c r="Z44" i="14" s="1"/>
  <c r="Z37" i="14"/>
  <c r="X44" i="10"/>
  <c r="Z44" i="10" s="1"/>
  <c r="Z37" i="10"/>
  <c r="H45" i="9"/>
  <c r="P45" i="9"/>
  <c r="Z26" i="9"/>
  <c r="F45" i="6"/>
  <c r="N45" i="6"/>
  <c r="E45" i="8"/>
  <c r="M45" i="8"/>
  <c r="U45" i="8"/>
  <c r="N45" i="2"/>
  <c r="V45" i="2"/>
  <c r="X44" i="12"/>
  <c r="Z44" i="12" s="1"/>
  <c r="Z37" i="12"/>
  <c r="J26" i="11"/>
  <c r="J45" i="11" s="1"/>
  <c r="R26" i="11"/>
  <c r="R45" i="11" s="1"/>
  <c r="F45" i="8"/>
  <c r="N45" i="8"/>
  <c r="O45" i="8"/>
  <c r="I45" i="7"/>
  <c r="Q45" i="7"/>
  <c r="Z13" i="7"/>
  <c r="Y26" i="7"/>
  <c r="Y45" i="7" s="1"/>
  <c r="E45" i="6"/>
  <c r="M45" i="6"/>
  <c r="U45" i="6"/>
  <c r="O45" i="6"/>
  <c r="I45" i="5"/>
  <c r="Q45" i="5"/>
  <c r="Y45" i="5"/>
  <c r="P45" i="5"/>
  <c r="X26" i="5"/>
  <c r="Z25" i="5"/>
  <c r="D45" i="4"/>
  <c r="G45" i="4"/>
  <c r="O45" i="2"/>
  <c r="W45" i="3"/>
  <c r="H45" i="3"/>
  <c r="P45" i="3"/>
  <c r="X26" i="3"/>
  <c r="Z25" i="3"/>
  <c r="H45" i="2"/>
  <c r="P45" i="2"/>
  <c r="X45" i="2"/>
  <c r="Z45" i="2" s="1"/>
  <c r="Z26" i="8"/>
  <c r="J45" i="7"/>
  <c r="X26" i="6"/>
  <c r="Z25" i="6"/>
  <c r="Z26" i="2"/>
  <c r="Z25" i="8"/>
  <c r="M45" i="7"/>
  <c r="U45" i="7"/>
  <c r="O45" i="7"/>
  <c r="I45" i="6"/>
  <c r="Q45" i="6"/>
  <c r="Z13" i="6"/>
  <c r="Y26" i="6"/>
  <c r="Y45" i="6" s="1"/>
  <c r="U45" i="5"/>
  <c r="J45" i="5"/>
  <c r="W45" i="4"/>
  <c r="C45" i="3"/>
  <c r="S45" i="3"/>
  <c r="AA45" i="3"/>
  <c r="U26" i="9"/>
  <c r="U45" i="9" s="1"/>
  <c r="D45" i="8"/>
  <c r="L45" i="8"/>
  <c r="T45" i="8"/>
  <c r="R45" i="7"/>
  <c r="O45" i="5"/>
  <c r="I45" i="4"/>
  <c r="Q45" i="4"/>
  <c r="Y45" i="4"/>
  <c r="H45" i="4"/>
  <c r="P45" i="4"/>
  <c r="X26" i="4"/>
  <c r="Z25" i="4"/>
  <c r="G45" i="3"/>
  <c r="C26" i="2"/>
  <c r="C45" i="2" s="1"/>
  <c r="K26" i="2"/>
  <c r="K45" i="2" s="1"/>
  <c r="S26" i="2"/>
  <c r="S45" i="2" s="1"/>
  <c r="AA45" i="2"/>
  <c r="Z37" i="8"/>
  <c r="Z37" i="7"/>
  <c r="Z37" i="6"/>
  <c r="Z37" i="5"/>
  <c r="Z37" i="4"/>
  <c r="Z37" i="3"/>
  <c r="Z37" i="2"/>
  <c r="X45" i="16" l="1"/>
  <c r="Z45" i="16" s="1"/>
  <c r="N45" i="45"/>
  <c r="Z44" i="52"/>
  <c r="C45" i="18"/>
  <c r="N45" i="46"/>
  <c r="E45" i="54"/>
  <c r="Z26" i="18"/>
  <c r="K45" i="45"/>
  <c r="Z45" i="42"/>
  <c r="X45" i="34"/>
  <c r="Z45" i="34" s="1"/>
  <c r="Z26" i="27"/>
  <c r="X45" i="27"/>
  <c r="Z26" i="14"/>
  <c r="X45" i="18"/>
  <c r="Z45" i="18" s="1"/>
  <c r="X45" i="55"/>
  <c r="K45" i="22"/>
  <c r="E45" i="34"/>
  <c r="E45" i="44"/>
  <c r="Y45" i="27"/>
  <c r="I45" i="19"/>
  <c r="Z45" i="24"/>
  <c r="Z26" i="49"/>
  <c r="M45" i="4"/>
  <c r="Z26" i="23"/>
  <c r="X45" i="23"/>
  <c r="Z45" i="23" s="1"/>
  <c r="X45" i="9"/>
  <c r="Z45" i="9" s="1"/>
  <c r="M45" i="43"/>
  <c r="Y45" i="41"/>
  <c r="Z45" i="49"/>
  <c r="Z26" i="37"/>
  <c r="J45" i="12"/>
  <c r="E45" i="48"/>
  <c r="K45" i="1"/>
  <c r="Y45" i="54"/>
  <c r="Z45" i="54" s="1"/>
  <c r="X45" i="48"/>
  <c r="Z45" i="48" s="1"/>
  <c r="Z26" i="48"/>
  <c r="X45" i="13"/>
  <c r="Z45" i="13" s="1"/>
  <c r="Y45" i="40"/>
  <c r="Z26" i="40"/>
  <c r="X45" i="14"/>
  <c r="Z45" i="14" s="1"/>
  <c r="X45" i="12"/>
  <c r="Z45" i="12" s="1"/>
  <c r="X45" i="20"/>
  <c r="Z45" i="20" s="1"/>
  <c r="Z26" i="20"/>
  <c r="X45" i="25"/>
  <c r="Z45" i="25" s="1"/>
  <c r="Z26" i="25"/>
  <c r="X45" i="36"/>
  <c r="Z45" i="36" s="1"/>
  <c r="Z26" i="36"/>
  <c r="Z26" i="47"/>
  <c r="X45" i="47"/>
  <c r="Z45" i="47" s="1"/>
  <c r="X45" i="53"/>
  <c r="Z45" i="53" s="1"/>
  <c r="Z26" i="53"/>
  <c r="X45" i="40"/>
  <c r="Z45" i="40" s="1"/>
  <c r="Q45" i="42"/>
  <c r="X45" i="50"/>
  <c r="Z45" i="50" s="1"/>
  <c r="X45" i="6"/>
  <c r="Z45" i="6" s="1"/>
  <c r="Z26" i="6"/>
  <c r="Q45" i="19"/>
  <c r="Y45" i="30"/>
  <c r="Z45" i="30" s="1"/>
  <c r="Z26" i="30"/>
  <c r="Z26" i="24"/>
  <c r="F45" i="31"/>
  <c r="X45" i="5"/>
  <c r="Z45" i="5" s="1"/>
  <c r="Z26" i="5"/>
  <c r="X45" i="4"/>
  <c r="Z45" i="4" s="1"/>
  <c r="Z26" i="4"/>
  <c r="X45" i="11"/>
  <c r="Z45" i="11" s="1"/>
  <c r="X45" i="43"/>
  <c r="Z45" i="43" s="1"/>
  <c r="Z26" i="43"/>
  <c r="Z26" i="38"/>
  <c r="X45" i="38"/>
  <c r="Z45" i="38" s="1"/>
  <c r="Z26" i="51"/>
  <c r="X45" i="51"/>
  <c r="Z45" i="51" s="1"/>
  <c r="X45" i="46"/>
  <c r="Z45" i="46" s="1"/>
  <c r="Y45" i="55"/>
  <c r="Z26" i="55"/>
  <c r="X45" i="3"/>
  <c r="Z45" i="3" s="1"/>
  <c r="Z26" i="3"/>
  <c r="X45" i="32"/>
  <c r="Z45" i="32" s="1"/>
  <c r="Z26" i="32"/>
  <c r="S45" i="45"/>
  <c r="X45" i="7"/>
  <c r="Z45" i="7" s="1"/>
  <c r="Z26" i="7"/>
  <c r="X45" i="15"/>
  <c r="Z45" i="15" s="1"/>
  <c r="V45" i="31"/>
  <c r="Z26" i="31"/>
  <c r="X45" i="31"/>
  <c r="Z45" i="31" s="1"/>
  <c r="Z26" i="54"/>
  <c r="Z26" i="1"/>
  <c r="Z45" i="52"/>
  <c r="Z45" i="27" l="1"/>
  <c r="Z45" i="55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<sst xmlns="http://schemas.openxmlformats.org/spreadsheetml/2006/main" count="7150" uniqueCount="134">
  <si>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</si>
  <si>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</si>
  <si>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</si>
  <si>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</si>
  <si>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</si>
  <si>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</si>
  <si>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</si>
  <si>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</si>
  <si>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</si>
  <si>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</si>
  <si>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</si>
  <si>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</si>
  <si>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</si>
  <si>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</si>
  <si>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</si>
  <si>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</si>
  <si>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</si>
  <si>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</si>
  <si>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</si>
  <si>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</si>
  <si>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</si>
  <si>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</si>
  <si>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</si>
  <si>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</si>
  <si>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</si>
  <si>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</si>
  <si>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</si>
  <si>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</si>
  <si>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</si>
  <si>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</si>
  <si>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</si>
  <si>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</si>
  <si>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</si>
  <si>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</si>
  <si>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</si>
  <si>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</si>
  <si>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</si>
  <si>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</si>
  <si>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</si>
  <si>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</si>
  <si>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</si>
  <si>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</si>
  <si>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</si>
  <si>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</si>
  <si>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</si>
  <si>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</si>
  <si>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</si>
  <si>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</si>
  <si>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</si>
  <si>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</si>
  <si>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</si>
  <si>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</si>
  <si>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</si>
  <si>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</si>
  <si>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</si>
  <si>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</si>
  <si>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</si>
  <si>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</si>
  <si>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</si>
  <si>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</si>
  <si>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</si>
  <si>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</si>
  <si>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</si>
  <si>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</si>
  <si>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</si>
  <si>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</si>
  <si>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</si>
  <si>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</si>
  <si>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</si>
  <si>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</si>
  <si>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</si>
  <si>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</si>
  <si>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</si>
  <si>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</si>
  <si>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</si>
  <si>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</si>
  <si>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2nd Quarter ended 31 December 2023 (Figures Finalised as at 2024/01/26)</t>
  </si>
  <si>
    <t>Kwazulu-Natal: Umzumbe (KZN213) - Table C6 Quarterly Budget Statement - Financial Position ( Water management                                   ) for 2nd Quarter ended 31 December 2023 (Figures Finalised as at 2024/01/26)</t>
  </si>
  <si>
    <t>Kwazulu-Natal: uMuziwabantu (KZN214) - Table C6 Quarterly Budget Statement - Financial Position ( Water management                                   ) for 2nd Quarter ended 31 December 2023 (Figures Finalised as at 2024/01/26)</t>
  </si>
  <si>
    <t>Kwazulu-Natal: Ray Nkonyeni (KZN216) - Table C6 Quarterly Budget Statement - Financial Position ( Water management                                   ) for 2nd Quarter ended 31 December 2023 (Figures Finalised as at 2024/01/26)</t>
  </si>
  <si>
    <t>Kwazulu-Natal: Ugu (DC21) - Table C6 Quarterly Budget Statement - Financial Position ( Water management                                   ) for 2nd Quarter ended 31 December 2023 (Figures Finalised as at 2024/01/26)</t>
  </si>
  <si>
    <t>Kwazulu-Natal: uMshwathi (KZN221) - Table C6 Quarterly Budget Statement - Financial Position ( Water management                                   ) for 2nd Quarter ended 31 December 2023 (Figures Finalised as at 2024/01/26)</t>
  </si>
  <si>
    <t>Kwazulu-Natal: uMngeni (KZN222) - Table C6 Quarterly Budget Statement - Financial Position ( Water management                                   ) for 2nd Quarter ended 31 December 2023 (Figures Finalised as at 2024/01/26)</t>
  </si>
  <si>
    <t>Kwazulu-Natal: Mpofana (KZN223) - Table C6 Quarterly Budget Statement - Financial Position ( Water management                                   ) for 2nd Quarter ended 31 December 2023 (Figures Finalised as at 2024/01/26)</t>
  </si>
  <si>
    <t>Kwazulu-Natal: Impendle (KZN224) - Table C6 Quarterly Budget Statement - Financial Position ( Water management                                   ) for 2nd Quarter ended 31 December 2023 (Figures Finalised as at 2024/01/26)</t>
  </si>
  <si>
    <t>Kwazulu-Natal: Msunduzi (KZN225) - Table C6 Quarterly Budget Statement - Financial Position ( Water management                                   ) for 2nd Quarter ended 31 December 2023 (Figures Finalised as at 2024/01/26)</t>
  </si>
  <si>
    <t>Kwazulu-Natal: Mkhambathini (KZN226) - Table C6 Quarterly Budget Statement - Financial Position ( Water management                                   ) for 2nd Quarter ended 31 December 2023 (Figures Finalised as at 2024/01/26)</t>
  </si>
  <si>
    <t>Kwazulu-Natal: Richmond (KZN227) - Table C6 Quarterly Budget Statement - Financial Position ( Water management                                   ) for 2nd Quarter ended 31 December 2023 (Figures Finalised as at 2024/01/26)</t>
  </si>
  <si>
    <t>Kwazulu-Natal: uMgungundlovu (DC22) - Table C6 Quarterly Budget Statement - Financial Position ( Water management                                   ) for 2nd Quarter ended 31 December 2023 (Figures Finalised as at 2024/01/26)</t>
  </si>
  <si>
    <t>Kwazulu-Natal: Okhahlamba (KZN235) - Table C6 Quarterly Budget Statement - Financial Position ( Water management                                   ) for 2nd Quarter ended 31 December 2023 (Figures Finalised as at 2024/01/26)</t>
  </si>
  <si>
    <t>Kwazulu-Natal: Inkosi Langalibalele (KZN237) - Table C6 Quarterly Budget Statement - Financial Position ( Water management                                   ) for 2nd Quarter ended 31 December 2023 (Figures Finalised as at 2024/01/26)</t>
  </si>
  <si>
    <t>Kwazulu-Natal: Alfred Duma (KZN238) - Table C6 Quarterly Budget Statement - Financial Position ( Water management                                   ) for 2nd Quarter ended 31 December 2023 (Figures Finalised as at 2024/01/26)</t>
  </si>
  <si>
    <t>Kwazulu-Natal: Uthukela (DC23) - Table C6 Quarterly Budget Statement - Financial Position ( Water management                                   ) for 2nd Quarter ended 31 December 2023 (Figures Finalised as at 2024/01/26)</t>
  </si>
  <si>
    <t>Kwazulu-Natal: Endumeni (KZN241) - Table C6 Quarterly Budget Statement - Financial Position ( Water management                                   ) for 2nd Quarter ended 31 December 2023 (Figures Finalised as at 2024/01/26)</t>
  </si>
  <si>
    <t>Kwazulu-Natal: Nquthu (KZN242) - Table C6 Quarterly Budget Statement - Financial Position ( Water management                                   ) for 2nd Quarter ended 31 December 2023 (Figures Finalised as at 2024/01/26)</t>
  </si>
  <si>
    <t>Kwazulu-Natal: Msinga (KZN244) - Table C6 Quarterly Budget Statement - Financial Position ( Water management                                   ) for 2nd Quarter ended 31 December 2023 (Figures Finalised as at 2024/01/26)</t>
  </si>
  <si>
    <t>Kwazulu-Natal: Umvoti (KZN245) - Table C6 Quarterly Budget Statement - Financial Position ( Water management                                   ) for 2nd Quarter ended 31 December 2023 (Figures Finalised as at 2024/01/26)</t>
  </si>
  <si>
    <t>Kwazulu-Natal: Umzinyathi (DC24) - Table C6 Quarterly Budget Statement - Financial Position ( Water management                                   ) for 2nd Quarter ended 31 December 2023 (Figures Finalised as at 2024/01/26)</t>
  </si>
  <si>
    <t>Kwazulu-Natal: Newcastle (KZN252) - Table C6 Quarterly Budget Statement - Financial Position ( Water management                                   ) for 2nd Quarter ended 31 December 2023 (Figures Finalised as at 2024/01/26)</t>
  </si>
  <si>
    <t>Kwazulu-Natal: Emadlangeni (KZN253) - Table C6 Quarterly Budget Statement - Financial Position ( Water management                                   ) for 2nd Quarter ended 31 December 2023 (Figures Finalised as at 2024/01/26)</t>
  </si>
  <si>
    <t>Kwazulu-Natal: Dannhauser (KZN254) - Table C6 Quarterly Budget Statement - Financial Position ( Water management                                   ) for 2nd Quarter ended 31 December 2023 (Figures Finalised as at 2024/01/26)</t>
  </si>
  <si>
    <t>Kwazulu-Natal: Amajuba (DC25) - Table C6 Quarterly Budget Statement - Financial Position ( Water management                                   ) for 2nd Quarter ended 31 December 2023 (Figures Finalised as at 2024/01/26)</t>
  </si>
  <si>
    <t>Kwazulu-Natal: eDumbe (KZN261) - Table C6 Quarterly Budget Statement - Financial Position ( Water management                                   ) for 2nd Quarter ended 31 December 2023 (Figures Finalised as at 2024/01/26)</t>
  </si>
  <si>
    <t>Kwazulu-Natal: uPhongolo (KZN262) - Table C6 Quarterly Budget Statement - Financial Position ( Water management                                   ) for 2nd Quarter ended 31 December 2023 (Figures Finalised as at 2024/01/26)</t>
  </si>
  <si>
    <t>Kwazulu-Natal: Abaqulusi (KZN263) - Table C6 Quarterly Budget Statement - Financial Position ( Water management                                   ) for 2nd Quarter ended 31 December 2023 (Figures Finalised as at 2024/01/26)</t>
  </si>
  <si>
    <t>Kwazulu-Natal: Nongoma (KZN265) - Table C6 Quarterly Budget Statement - Financial Position ( Water management                                   ) for 2nd Quarter ended 31 December 2023 (Figures Finalised as at 2024/01/26)</t>
  </si>
  <si>
    <t>Kwazulu-Natal: Ulundi (KZN266) - Table C6 Quarterly Budget Statement - Financial Position ( Water management                                   ) for 2nd Quarter ended 31 December 2023 (Figures Finalised as at 2024/01/26)</t>
  </si>
  <si>
    <t>Kwazulu-Natal: Zululand (DC26) - Table C6 Quarterly Budget Statement - Financial Position ( Water management                                   ) for 2nd Quarter ended 31 December 2023 (Figures Finalised as at 2024/01/26)</t>
  </si>
  <si>
    <t>Kwazulu-Natal: Umhlabuyalingana (KZN271) - Table C6 Quarterly Budget Statement - Financial Position ( Water management                                   ) for 2nd Quarter ended 31 December 2023 (Figures Finalised as at 2024/01/26)</t>
  </si>
  <si>
    <t>Kwazulu-Natal: Jozini (KZN272) - Table C6 Quarterly Budget Statement - Financial Position ( Water management                                   ) for 2nd Quarter ended 31 December 2023 (Figures Finalised as at 2024/01/26)</t>
  </si>
  <si>
    <t>Kwazulu-Natal: Mtubatuba (KZN275) - Table C6 Quarterly Budget Statement - Financial Position ( Water management                                   ) for 2nd Quarter ended 31 December 2023 (Figures Finalised as at 2024/01/26)</t>
  </si>
  <si>
    <t>Kwazulu-Natal: Hlabisa Big Five (KZN276) - Table C6 Quarterly Budget Statement - Financial Position ( Water management                                   ) for 2nd Quarter ended 31 December 2023 (Figures Finalised as at 2024/01/26)</t>
  </si>
  <si>
    <t>Kwazulu-Natal: Umkhanyakude (DC27) - Table C6 Quarterly Budget Statement - Financial Position ( Water management                                   ) for 2nd Quarter ended 31 December 2023 (Figures Finalised as at 2024/01/26)</t>
  </si>
  <si>
    <t>Kwazulu-Natal: Mfolozi (KZN281) - Table C6 Quarterly Budget Statement - Financial Position ( Water management                                   ) for 2nd Quarter ended 31 December 2023 (Figures Finalised as at 2024/01/26)</t>
  </si>
  <si>
    <t>Kwazulu-Natal: uMhlathuze (KZN282) - Table C6 Quarterly Budget Statement - Financial Position ( Water management                                   ) for 2nd Quarter ended 31 December 2023 (Figures Finalised as at 2024/01/26)</t>
  </si>
  <si>
    <t>Kwazulu-Natal: uMlalazi (KZN284) - Table C6 Quarterly Budget Statement - Financial Position ( Water management                                   ) for 2nd Quarter ended 31 December 2023 (Figures Finalised as at 2024/01/26)</t>
  </si>
  <si>
    <t>Kwazulu-Natal: Mthonjaneni (KZN285) - Table C6 Quarterly Budget Statement - Financial Position ( Water management                                   ) for 2nd Quarter ended 31 December 2023 (Figures Finalised as at 2024/01/26)</t>
  </si>
  <si>
    <t>Kwazulu-Natal: Nkandla (KZN286) - Table C6 Quarterly Budget Statement - Financial Position ( Water management                                   ) for 2nd Quarter ended 31 December 2023 (Figures Finalised as at 2024/01/26)</t>
  </si>
  <si>
    <t>Kwazulu-Natal: King Cetshwayo (DC28) - Table C6 Quarterly Budget Statement - Financial Position ( Water management                                   ) for 2nd Quarter ended 31 December 2023 (Figures Finalised as at 2024/01/26)</t>
  </si>
  <si>
    <t>Kwazulu-Natal: Mandeni (KZN291) - Table C6 Quarterly Budget Statement - Financial Position ( Water management                                   ) for 2nd Quarter ended 31 December 2023 (Figures Finalised as at 2024/01/26)</t>
  </si>
  <si>
    <t>Kwazulu-Natal: KwaDukuza (KZN292) - Table C6 Quarterly Budget Statement - Financial Position ( Water management                                   ) for 2nd Quarter ended 31 December 2023 (Figures Finalised as at 2024/01/26)</t>
  </si>
  <si>
    <t>Kwazulu-Natal: Ndwedwe (KZN293) - Table C6 Quarterly Budget Statement - Financial Position ( Water management                                   ) for 2nd Quarter ended 31 December 2023 (Figures Finalised as at 2024/01/26)</t>
  </si>
  <si>
    <t>Kwazulu-Natal: Maphumulo (KZN294) - Table C6 Quarterly Budget Statement - Financial Position ( Water management                                   ) for 2nd Quarter ended 31 December 2023 (Figures Finalised as at 2024/01/26)</t>
  </si>
  <si>
    <t>Kwazulu-Natal: iLembe (DC29) - Table C6 Quarterly Budget Statement - Financial Position ( Water management                                   ) for 2nd Quarter ended 31 December 2023 (Figures Finalised as at 2024/01/26)</t>
  </si>
  <si>
    <t>Kwazulu-Natal: Greater Kokstad (KZN433) - Table C6 Quarterly Budget Statement - Financial Position ( Water management                                   ) for 2nd Quarter ended 31 December 2023 (Figures Finalised as at 2024/01/26)</t>
  </si>
  <si>
    <t>Kwazulu-Natal: Ubuhlebezwe (KZN434) - Table C6 Quarterly Budget Statement - Financial Position ( Water management                                   ) for 2nd Quarter ended 31 December 2023 (Figures Finalised as at 2024/01/26)</t>
  </si>
  <si>
    <t>Kwazulu-Natal: Umzimkhulu (KZN435) - Table C6 Quarterly Budget Statement - Financial Position ( Water management                                   ) for 2nd Quarter ended 31 December 2023 (Figures Finalised as at 2024/01/26)</t>
  </si>
  <si>
    <t>Kwazulu-Natal: Dr Nkosazana Dlamini Zuma (KZN436) - Table C6 Quarterly Budget Statement - Financial Position ( Water management                                   ) for 2nd Quarter ended 31 December 2023 (Figures Finalised as at 2024/01/26)</t>
  </si>
  <si>
    <t>Kwazulu-Natal: Harry Gwala (DC43)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</si>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</sst>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>
        <v>-171503085</v>
      </c>
      <c r="L6" s="20">
        <v>-423982310</v>
      </c>
      <c r="M6" s="20">
        <v>-190010378</v>
      </c>
      <c r="N6" s="20">
        <v>-785495773</v>
      </c>
      <c r="O6" s="20"/>
      <c r="P6" s="20"/>
      <c r="Q6" s="20"/>
      <c r="R6" s="20"/>
      <c r="S6" s="20"/>
      <c r="T6" s="20"/>
      <c r="U6" s="20"/>
      <c r="V6" s="20"/>
      <c r="W6" s="20">
        <v>-417911800</v>
      </c>
      <c r="X6" s="20"/>
      <c r="Y6" s="20">
        <v>-417911800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>
        <v>1063315366</v>
      </c>
      <c r="L7" s="20">
        <v>-697943121</v>
      </c>
      <c r="M7" s="20">
        <v>171404871</v>
      </c>
      <c r="N7" s="20">
        <v>536777116</v>
      </c>
      <c r="O7" s="20"/>
      <c r="P7" s="20"/>
      <c r="Q7" s="20"/>
      <c r="R7" s="20"/>
      <c r="S7" s="20"/>
      <c r="T7" s="20"/>
      <c r="U7" s="20"/>
      <c r="V7" s="20"/>
      <c r="W7" s="20">
        <v>549306695</v>
      </c>
      <c r="X7" s="20"/>
      <c r="Y7" s="20">
        <v>549306695</v>
      </c>
      <c r="Z7" s="21"/>
      <c r="AA7" s="22">
        <v>2192664520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/>
      <c r="P9" s="20"/>
      <c r="Q9" s="20"/>
      <c r="R9" s="20"/>
      <c r="S9" s="20"/>
      <c r="T9" s="20"/>
      <c r="U9" s="20"/>
      <c r="V9" s="20"/>
      <c r="W9" s="20">
        <v>-149673</v>
      </c>
      <c r="X9" s="20"/>
      <c r="Y9" s="20">
        <v>-149673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>
        <v>7354136</v>
      </c>
      <c r="L10" s="20">
        <v>38816151</v>
      </c>
      <c r="M10" s="20">
        <v>-319828351</v>
      </c>
      <c r="N10" s="20">
        <v>-273658064</v>
      </c>
      <c r="O10" s="20"/>
      <c r="P10" s="20"/>
      <c r="Q10" s="20"/>
      <c r="R10" s="20"/>
      <c r="S10" s="20"/>
      <c r="T10" s="20"/>
      <c r="U10" s="20"/>
      <c r="V10" s="20"/>
      <c r="W10" s="20">
        <v>-605980770</v>
      </c>
      <c r="X10" s="20"/>
      <c r="Y10" s="20">
        <v>-605980770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>
        <v>-10332768</v>
      </c>
      <c r="L11" s="24">
        <v>18446829</v>
      </c>
      <c r="M11" s="20">
        <v>-16147719</v>
      </c>
      <c r="N11" s="24">
        <v>-8033658</v>
      </c>
      <c r="O11" s="24"/>
      <c r="P11" s="24"/>
      <c r="Q11" s="20"/>
      <c r="R11" s="24"/>
      <c r="S11" s="24"/>
      <c r="T11" s="20"/>
      <c r="U11" s="24"/>
      <c r="V11" s="24"/>
      <c r="W11" s="24">
        <v>-6151520</v>
      </c>
      <c r="X11" s="20"/>
      <c r="Y11" s="24">
        <v>-6151520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/>
      <c r="P12" s="20"/>
      <c r="Q12" s="20"/>
      <c r="R12" s="20"/>
      <c r="S12" s="20"/>
      <c r="T12" s="20"/>
      <c r="U12" s="20"/>
      <c r="V12" s="20"/>
      <c r="W12" s="20">
        <v>71642312</v>
      </c>
      <c r="X12" s="20"/>
      <c r="Y12" s="20">
        <v>71642312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845206207</v>
      </c>
      <c r="L13" s="31">
        <f t="shared" si="0"/>
        <v>-993941380</v>
      </c>
      <c r="M13" s="31">
        <f t="shared" si="0"/>
        <v>-353739892</v>
      </c>
      <c r="N13" s="31">
        <f t="shared" si="0"/>
        <v>-502475065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-409244756</v>
      </c>
      <c r="X13" s="31">
        <f t="shared" si="0"/>
        <v>0</v>
      </c>
      <c r="Y13" s="31">
        <f t="shared" si="0"/>
        <v>-409244756</v>
      </c>
      <c r="Z13" s="32">
        <f>+IF(X13&lt;&gt;0,+(Y13/X13)*100,0)</f>
        <v>0</v>
      </c>
      <c r="AA13" s="33">
        <f>SUM(AA6:AA12)</f>
        <v>2192664520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9006097100</v>
      </c>
      <c r="G17" s="24">
        <v>-14156419</v>
      </c>
      <c r="H17" s="24">
        <v>2529893</v>
      </c>
      <c r="I17" s="24">
        <v>4230578</v>
      </c>
      <c r="J17" s="20">
        <v>-7395948</v>
      </c>
      <c r="K17" s="24">
        <v>19257143</v>
      </c>
      <c r="L17" s="24">
        <v>12834015</v>
      </c>
      <c r="M17" s="20">
        <v>23065435</v>
      </c>
      <c r="N17" s="24">
        <v>55156593</v>
      </c>
      <c r="O17" s="24"/>
      <c r="P17" s="24"/>
      <c r="Q17" s="20"/>
      <c r="R17" s="24"/>
      <c r="S17" s="24"/>
      <c r="T17" s="20"/>
      <c r="U17" s="24"/>
      <c r="V17" s="24"/>
      <c r="W17" s="24">
        <v>47760645</v>
      </c>
      <c r="X17" s="20">
        <v>10504983030</v>
      </c>
      <c r="Y17" s="24">
        <v>-10457222385</v>
      </c>
      <c r="Z17" s="25">
        <v>-99.545352478308573</v>
      </c>
      <c r="AA17" s="26">
        <v>9006097100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42000000</v>
      </c>
      <c r="G21" s="20">
        <v>-76974</v>
      </c>
      <c r="H21" s="20">
        <v>-76974</v>
      </c>
      <c r="I21" s="20">
        <v>150934</v>
      </c>
      <c r="J21" s="20">
        <v>-3014</v>
      </c>
      <c r="K21" s="20">
        <v>-666</v>
      </c>
      <c r="L21" s="20">
        <v>-663</v>
      </c>
      <c r="M21" s="20">
        <v>-666</v>
      </c>
      <c r="N21" s="20">
        <v>-1995</v>
      </c>
      <c r="O21" s="20"/>
      <c r="P21" s="20"/>
      <c r="Q21" s="20"/>
      <c r="R21" s="20"/>
      <c r="S21" s="20"/>
      <c r="T21" s="20"/>
      <c r="U21" s="20"/>
      <c r="V21" s="20"/>
      <c r="W21" s="20">
        <v>-5009</v>
      </c>
      <c r="X21" s="20"/>
      <c r="Y21" s="20">
        <v>-5009</v>
      </c>
      <c r="Z21" s="21"/>
      <c r="AA21" s="22">
        <v>42000000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9048097100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19256477</v>
      </c>
      <c r="L25" s="36">
        <f t="shared" si="1"/>
        <v>12892009</v>
      </c>
      <c r="M25" s="36">
        <f t="shared" si="1"/>
        <v>23064769</v>
      </c>
      <c r="N25" s="36">
        <f t="shared" si="1"/>
        <v>55213255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47902277</v>
      </c>
      <c r="X25" s="36">
        <f t="shared" si="1"/>
        <v>10504983030</v>
      </c>
      <c r="Y25" s="36">
        <f t="shared" si="1"/>
        <v>-10457080753</v>
      </c>
      <c r="Z25" s="37">
        <f>+IF(X25&lt;&gt;0,+(Y25/X25)*100,0)</f>
        <v>-99.544004241956401</v>
      </c>
      <c r="AA25" s="38">
        <f>SUM(AA15:AA24)</f>
        <v>9048097100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11240761620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864462684</v>
      </c>
      <c r="L26" s="31">
        <f t="shared" si="2"/>
        <v>-981049371</v>
      </c>
      <c r="M26" s="31">
        <f t="shared" si="2"/>
        <v>-330675123</v>
      </c>
      <c r="N26" s="31">
        <f t="shared" si="2"/>
        <v>-447261810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-361342479</v>
      </c>
      <c r="X26" s="31">
        <f t="shared" si="2"/>
        <v>10504983030</v>
      </c>
      <c r="Y26" s="31">
        <f t="shared" si="2"/>
        <v>-10866325509</v>
      </c>
      <c r="Z26" s="32">
        <f>+IF(X26&lt;&gt;0,+(Y26/X26)*100,0)</f>
        <v>-103.43972453804145</v>
      </c>
      <c r="AA26" s="33">
        <f>+AA13+AA25</f>
        <v>11240761620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>
        <v>18390632</v>
      </c>
      <c r="L30" s="20">
        <v>6550909</v>
      </c>
      <c r="M30" s="20">
        <v>47008133</v>
      </c>
      <c r="N30" s="20">
        <v>71949674</v>
      </c>
      <c r="O30" s="20"/>
      <c r="P30" s="20"/>
      <c r="Q30" s="20"/>
      <c r="R30" s="20"/>
      <c r="S30" s="20"/>
      <c r="T30" s="20"/>
      <c r="U30" s="20"/>
      <c r="V30" s="20"/>
      <c r="W30" s="20">
        <v>121361528</v>
      </c>
      <c r="X30" s="20"/>
      <c r="Y30" s="20">
        <v>121361528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>
        <v>-18437715</v>
      </c>
      <c r="L32" s="20">
        <v>18054502</v>
      </c>
      <c r="M32" s="20">
        <v>-3431520</v>
      </c>
      <c r="N32" s="20">
        <v>-3814733</v>
      </c>
      <c r="O32" s="20"/>
      <c r="P32" s="20"/>
      <c r="Q32" s="20"/>
      <c r="R32" s="20"/>
      <c r="S32" s="20"/>
      <c r="T32" s="20"/>
      <c r="U32" s="20"/>
      <c r="V32" s="20"/>
      <c r="W32" s="20">
        <v>-584715872</v>
      </c>
      <c r="X32" s="20"/>
      <c r="Y32" s="20">
        <v>-584715872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-8875340</v>
      </c>
      <c r="N33" s="20">
        <v>-8875340</v>
      </c>
      <c r="O33" s="20"/>
      <c r="P33" s="20"/>
      <c r="Q33" s="20"/>
      <c r="R33" s="20"/>
      <c r="S33" s="20"/>
      <c r="T33" s="20"/>
      <c r="U33" s="20"/>
      <c r="V33" s="20"/>
      <c r="W33" s="20">
        <v>-8875340</v>
      </c>
      <c r="X33" s="20"/>
      <c r="Y33" s="20">
        <v>-8875340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>
        <v>147462141</v>
      </c>
      <c r="L35" s="20">
        <v>-82314329</v>
      </c>
      <c r="M35" s="20">
        <v>20745622</v>
      </c>
      <c r="N35" s="20">
        <v>85893434</v>
      </c>
      <c r="O35" s="20"/>
      <c r="P35" s="20"/>
      <c r="Q35" s="20"/>
      <c r="R35" s="20"/>
      <c r="S35" s="20"/>
      <c r="T35" s="20"/>
      <c r="U35" s="20"/>
      <c r="V35" s="20"/>
      <c r="W35" s="20">
        <v>171260792</v>
      </c>
      <c r="X35" s="20"/>
      <c r="Y35" s="20">
        <v>171260792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147415058</v>
      </c>
      <c r="L37" s="31">
        <f t="shared" si="3"/>
        <v>-57708918</v>
      </c>
      <c r="M37" s="31">
        <f t="shared" si="3"/>
        <v>55446895</v>
      </c>
      <c r="N37" s="31">
        <f t="shared" si="3"/>
        <v>145153035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-300968892</v>
      </c>
      <c r="X37" s="31">
        <f t="shared" si="3"/>
        <v>0</v>
      </c>
      <c r="Y37" s="31">
        <f t="shared" si="3"/>
        <v>-300968892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/>
      <c r="P39" s="20"/>
      <c r="Q39" s="20"/>
      <c r="R39" s="20"/>
      <c r="S39" s="20"/>
      <c r="T39" s="20"/>
      <c r="U39" s="20"/>
      <c r="V39" s="20"/>
      <c r="W39" s="20">
        <v>-196851686</v>
      </c>
      <c r="X39" s="20"/>
      <c r="Y39" s="20">
        <v>-196851686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-196851686</v>
      </c>
      <c r="X43" s="36">
        <f t="shared" si="4"/>
        <v>0</v>
      </c>
      <c r="Y43" s="36">
        <f t="shared" si="4"/>
        <v>-196851686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147415058</v>
      </c>
      <c r="L44" s="31">
        <f t="shared" si="5"/>
        <v>-69375585</v>
      </c>
      <c r="M44" s="31">
        <f t="shared" si="5"/>
        <v>-126422967</v>
      </c>
      <c r="N44" s="31">
        <f t="shared" si="5"/>
        <v>-48383494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-497820578</v>
      </c>
      <c r="X44" s="31">
        <f t="shared" si="5"/>
        <v>0</v>
      </c>
      <c r="Y44" s="31">
        <f t="shared" si="5"/>
        <v>-497820578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11240761620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717047626</v>
      </c>
      <c r="L45" s="44">
        <f t="shared" si="6"/>
        <v>-911673786</v>
      </c>
      <c r="M45" s="44">
        <f t="shared" si="6"/>
        <v>-204252156</v>
      </c>
      <c r="N45" s="44">
        <f t="shared" si="6"/>
        <v>-398878316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136478099</v>
      </c>
      <c r="X45" s="44">
        <f t="shared" si="6"/>
        <v>10504983030</v>
      </c>
      <c r="Y45" s="44">
        <f t="shared" si="6"/>
        <v>-10368504931</v>
      </c>
      <c r="Z45" s="45">
        <f>+IF(X45&lt;&gt;0,+(Y45/X45)*100,0)</f>
        <v>-98.700825135935517</v>
      </c>
      <c r="AA45" s="46">
        <f>+AA26-AA44</f>
        <v>11240761620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>
        <v>1252404026</v>
      </c>
      <c r="L47" s="20">
        <v>93762214</v>
      </c>
      <c r="M47" s="20">
        <v>-93762214</v>
      </c>
      <c r="N47" s="20">
        <v>1252404026</v>
      </c>
      <c r="O47" s="20"/>
      <c r="P47" s="20"/>
      <c r="Q47" s="20"/>
      <c r="R47" s="20"/>
      <c r="S47" s="20"/>
      <c r="T47" s="20"/>
      <c r="U47" s="20"/>
      <c r="V47" s="20"/>
      <c r="W47" s="20">
        <v>1252404026</v>
      </c>
      <c r="X47" s="20"/>
      <c r="Y47" s="20">
        <v>1252404026</v>
      </c>
      <c r="Z47" s="47"/>
      <c r="AA47" s="22">
        <v>10236347620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1252404026</v>
      </c>
      <c r="L50" s="52">
        <f t="shared" si="7"/>
        <v>93762214</v>
      </c>
      <c r="M50" s="52">
        <f t="shared" si="7"/>
        <v>-93762214</v>
      </c>
      <c r="N50" s="52">
        <f t="shared" si="7"/>
        <v>1252404026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1252404026</v>
      </c>
      <c r="X50" s="52">
        <f t="shared" si="7"/>
        <v>0</v>
      </c>
      <c r="Y50" s="52">
        <f t="shared" si="7"/>
        <v>1252404026</v>
      </c>
      <c r="Z50" s="53">
        <f>+IF(X50&lt;&gt;0,+(Y50/X50)*100,0)</f>
        <v>0</v>
      </c>
      <c r="AA50" s="54">
        <f>SUM(AA47:AA49)</f>
        <v>10236347620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9087083</v>
      </c>
      <c r="F6" s="20">
        <v>9087083</v>
      </c>
      <c r="G6" s="20">
        <v>666613</v>
      </c>
      <c r="H6" s="20"/>
      <c r="I6" s="20"/>
      <c r="J6" s="20">
        <v>666613</v>
      </c>
      <c r="K6" s="20">
        <v>75311</v>
      </c>
      <c r="L6" s="20">
        <v>288474</v>
      </c>
      <c r="M6" s="20">
        <v>1589058</v>
      </c>
      <c r="N6" s="20">
        <v>1952843</v>
      </c>
      <c r="O6" s="20"/>
      <c r="P6" s="20"/>
      <c r="Q6" s="20"/>
      <c r="R6" s="20"/>
      <c r="S6" s="20"/>
      <c r="T6" s="20"/>
      <c r="U6" s="20"/>
      <c r="V6" s="20"/>
      <c r="W6" s="20">
        <v>2619456</v>
      </c>
      <c r="X6" s="20">
        <v>4543524</v>
      </c>
      <c r="Y6" s="20">
        <v>-1924068</v>
      </c>
      <c r="Z6" s="21">
        <v>-42.347481822479644</v>
      </c>
      <c r="AA6" s="22">
        <v>9087083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213816933</v>
      </c>
      <c r="F7" s="20">
        <v>213816933</v>
      </c>
      <c r="G7" s="20">
        <v>42548598</v>
      </c>
      <c r="H7" s="20">
        <v>29204694</v>
      </c>
      <c r="I7" s="20">
        <v>28446886</v>
      </c>
      <c r="J7" s="20">
        <v>100200178</v>
      </c>
      <c r="K7" s="20">
        <v>47248843</v>
      </c>
      <c r="L7" s="20">
        <v>28050148</v>
      </c>
      <c r="M7" s="20">
        <v>26192976</v>
      </c>
      <c r="N7" s="20">
        <v>101491967</v>
      </c>
      <c r="O7" s="20"/>
      <c r="P7" s="20"/>
      <c r="Q7" s="20"/>
      <c r="R7" s="20"/>
      <c r="S7" s="20"/>
      <c r="T7" s="20"/>
      <c r="U7" s="20"/>
      <c r="V7" s="20"/>
      <c r="W7" s="20">
        <v>201692145</v>
      </c>
      <c r="X7" s="20">
        <v>106908462</v>
      </c>
      <c r="Y7" s="20">
        <v>94783683</v>
      </c>
      <c r="Z7" s="21">
        <v>88.658728436295348</v>
      </c>
      <c r="AA7" s="22">
        <v>213816933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7882952</v>
      </c>
      <c r="F10" s="20">
        <v>7882952</v>
      </c>
      <c r="G10" s="20">
        <v>3414789</v>
      </c>
      <c r="H10" s="20"/>
      <c r="I10" s="20"/>
      <c r="J10" s="20">
        <v>3414789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3414789</v>
      </c>
      <c r="X10" s="20">
        <v>3941472</v>
      </c>
      <c r="Y10" s="20">
        <v>-526683</v>
      </c>
      <c r="Z10" s="21">
        <v>-13.362596512166014</v>
      </c>
      <c r="AA10" s="22">
        <v>7882952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74765675</v>
      </c>
      <c r="F11" s="20">
        <v>74765675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37382850</v>
      </c>
      <c r="Y11" s="24">
        <v>-37382850</v>
      </c>
      <c r="Z11" s="25">
        <v>-100</v>
      </c>
      <c r="AA11" s="26">
        <v>74765675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305552643</v>
      </c>
      <c r="F13" s="31">
        <f t="shared" si="0"/>
        <v>305552643</v>
      </c>
      <c r="G13" s="31">
        <f t="shared" si="0"/>
        <v>46630000</v>
      </c>
      <c r="H13" s="31">
        <f t="shared" si="0"/>
        <v>29204694</v>
      </c>
      <c r="I13" s="31">
        <f t="shared" si="0"/>
        <v>28446886</v>
      </c>
      <c r="J13" s="31">
        <f t="shared" si="0"/>
        <v>104281580</v>
      </c>
      <c r="K13" s="31">
        <f t="shared" si="0"/>
        <v>47324154</v>
      </c>
      <c r="L13" s="31">
        <f t="shared" si="0"/>
        <v>28338622</v>
      </c>
      <c r="M13" s="31">
        <f t="shared" si="0"/>
        <v>27782034</v>
      </c>
      <c r="N13" s="31">
        <f t="shared" si="0"/>
        <v>103444810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207726390</v>
      </c>
      <c r="X13" s="31">
        <f t="shared" si="0"/>
        <v>152776308</v>
      </c>
      <c r="Y13" s="31">
        <f t="shared" si="0"/>
        <v>54950082</v>
      </c>
      <c r="Z13" s="32">
        <f>+IF(X13&lt;&gt;0,+(Y13/X13)*100,0)</f>
        <v>35.967672422087851</v>
      </c>
      <c r="AA13" s="33">
        <f>SUM(AA6:AA12)</f>
        <v>305552643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335994701</v>
      </c>
      <c r="F17" s="20">
        <v>335994701</v>
      </c>
      <c r="G17" s="24">
        <v>374140</v>
      </c>
      <c r="H17" s="24">
        <v>12532079</v>
      </c>
      <c r="I17" s="24">
        <v>32815555</v>
      </c>
      <c r="J17" s="20">
        <v>45721774</v>
      </c>
      <c r="K17" s="24">
        <v>32583550</v>
      </c>
      <c r="L17" s="24">
        <v>14041527</v>
      </c>
      <c r="M17" s="20">
        <v>8539652</v>
      </c>
      <c r="N17" s="24">
        <v>55164729</v>
      </c>
      <c r="O17" s="24"/>
      <c r="P17" s="24"/>
      <c r="Q17" s="20"/>
      <c r="R17" s="24"/>
      <c r="S17" s="24"/>
      <c r="T17" s="20"/>
      <c r="U17" s="24"/>
      <c r="V17" s="24"/>
      <c r="W17" s="24">
        <v>100886503</v>
      </c>
      <c r="X17" s="20">
        <v>167997360</v>
      </c>
      <c r="Y17" s="24">
        <v>-67110857</v>
      </c>
      <c r="Z17" s="25">
        <v>-39.947566437948787</v>
      </c>
      <c r="AA17" s="26">
        <v>335994701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335994701</v>
      </c>
      <c r="F25" s="36">
        <f t="shared" si="1"/>
        <v>335994701</v>
      </c>
      <c r="G25" s="36">
        <f t="shared" si="1"/>
        <v>374140</v>
      </c>
      <c r="H25" s="36">
        <f t="shared" si="1"/>
        <v>12532079</v>
      </c>
      <c r="I25" s="36">
        <f t="shared" si="1"/>
        <v>32815555</v>
      </c>
      <c r="J25" s="36">
        <f t="shared" si="1"/>
        <v>45721774</v>
      </c>
      <c r="K25" s="36">
        <f t="shared" si="1"/>
        <v>32583550</v>
      </c>
      <c r="L25" s="36">
        <f t="shared" si="1"/>
        <v>14041527</v>
      </c>
      <c r="M25" s="36">
        <f t="shared" si="1"/>
        <v>8539652</v>
      </c>
      <c r="N25" s="36">
        <f t="shared" si="1"/>
        <v>55164729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100886503</v>
      </c>
      <c r="X25" s="36">
        <f t="shared" si="1"/>
        <v>167997360</v>
      </c>
      <c r="Y25" s="36">
        <f t="shared" si="1"/>
        <v>-67110857</v>
      </c>
      <c r="Z25" s="37">
        <f>+IF(X25&lt;&gt;0,+(Y25/X25)*100,0)</f>
        <v>-39.947566437948787</v>
      </c>
      <c r="AA25" s="38">
        <f>SUM(AA15:AA24)</f>
        <v>335994701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641547344</v>
      </c>
      <c r="F26" s="31">
        <f t="shared" si="2"/>
        <v>641547344</v>
      </c>
      <c r="G26" s="31">
        <f t="shared" si="2"/>
        <v>47004140</v>
      </c>
      <c r="H26" s="31">
        <f t="shared" si="2"/>
        <v>41736773</v>
      </c>
      <c r="I26" s="31">
        <f t="shared" si="2"/>
        <v>61262441</v>
      </c>
      <c r="J26" s="31">
        <f t="shared" si="2"/>
        <v>150003354</v>
      </c>
      <c r="K26" s="31">
        <f t="shared" si="2"/>
        <v>79907704</v>
      </c>
      <c r="L26" s="31">
        <f t="shared" si="2"/>
        <v>42380149</v>
      </c>
      <c r="M26" s="31">
        <f t="shared" si="2"/>
        <v>36321686</v>
      </c>
      <c r="N26" s="31">
        <f t="shared" si="2"/>
        <v>158609539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308612893</v>
      </c>
      <c r="X26" s="31">
        <f t="shared" si="2"/>
        <v>320773668</v>
      </c>
      <c r="Y26" s="31">
        <f t="shared" si="2"/>
        <v>-12160775</v>
      </c>
      <c r="Z26" s="32">
        <f>+IF(X26&lt;&gt;0,+(Y26/X26)*100,0)</f>
        <v>-3.7910764545673366</v>
      </c>
      <c r="AA26" s="33">
        <f>+AA13+AA25</f>
        <v>641547344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339958202</v>
      </c>
      <c r="F32" s="20">
        <v>339958202</v>
      </c>
      <c r="G32" s="20">
        <v>-2452460</v>
      </c>
      <c r="H32" s="20">
        <v>-169039</v>
      </c>
      <c r="I32" s="20">
        <v>4047421</v>
      </c>
      <c r="J32" s="20">
        <v>1425922</v>
      </c>
      <c r="K32" s="20">
        <v>2317184</v>
      </c>
      <c r="L32" s="20">
        <v>547470</v>
      </c>
      <c r="M32" s="20">
        <v>2149501</v>
      </c>
      <c r="N32" s="20">
        <v>5014155</v>
      </c>
      <c r="O32" s="20"/>
      <c r="P32" s="20"/>
      <c r="Q32" s="20"/>
      <c r="R32" s="20"/>
      <c r="S32" s="20"/>
      <c r="T32" s="20"/>
      <c r="U32" s="20"/>
      <c r="V32" s="20"/>
      <c r="W32" s="20">
        <v>6440077</v>
      </c>
      <c r="X32" s="20">
        <v>169979100</v>
      </c>
      <c r="Y32" s="20">
        <v>-163539023</v>
      </c>
      <c r="Z32" s="21">
        <v>-96.211253618827257</v>
      </c>
      <c r="AA32" s="22">
        <v>339958202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48906494</v>
      </c>
      <c r="H33" s="20">
        <v>-18782315</v>
      </c>
      <c r="I33" s="20">
        <v>-57372882</v>
      </c>
      <c r="J33" s="20">
        <v>-27248703</v>
      </c>
      <c r="K33" s="20">
        <v>-63182222</v>
      </c>
      <c r="L33" s="20">
        <v>-33295512</v>
      </c>
      <c r="M33" s="20">
        <v>-30541114</v>
      </c>
      <c r="N33" s="20">
        <v>-127018848</v>
      </c>
      <c r="O33" s="20"/>
      <c r="P33" s="20"/>
      <c r="Q33" s="20"/>
      <c r="R33" s="20"/>
      <c r="S33" s="20"/>
      <c r="T33" s="20"/>
      <c r="U33" s="20"/>
      <c r="V33" s="20"/>
      <c r="W33" s="20">
        <v>-154267551</v>
      </c>
      <c r="X33" s="20"/>
      <c r="Y33" s="20">
        <v>-154267551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55022263</v>
      </c>
      <c r="F35" s="20">
        <v>55022263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27511134</v>
      </c>
      <c r="Y35" s="20">
        <v>-27511134</v>
      </c>
      <c r="Z35" s="21">
        <v>-100</v>
      </c>
      <c r="AA35" s="22">
        <v>55022263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394980465</v>
      </c>
      <c r="F37" s="31">
        <f t="shared" si="3"/>
        <v>394980465</v>
      </c>
      <c r="G37" s="31">
        <f t="shared" si="3"/>
        <v>46454034</v>
      </c>
      <c r="H37" s="31">
        <f t="shared" si="3"/>
        <v>-18951354</v>
      </c>
      <c r="I37" s="31">
        <f t="shared" si="3"/>
        <v>-53325461</v>
      </c>
      <c r="J37" s="31">
        <f t="shared" si="3"/>
        <v>-25822781</v>
      </c>
      <c r="K37" s="31">
        <f t="shared" si="3"/>
        <v>-60865038</v>
      </c>
      <c r="L37" s="31">
        <f t="shared" si="3"/>
        <v>-32748042</v>
      </c>
      <c r="M37" s="31">
        <f t="shared" si="3"/>
        <v>-28391613</v>
      </c>
      <c r="N37" s="31">
        <f t="shared" si="3"/>
        <v>-122004693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-147827474</v>
      </c>
      <c r="X37" s="31">
        <f t="shared" si="3"/>
        <v>197490234</v>
      </c>
      <c r="Y37" s="31">
        <f t="shared" si="3"/>
        <v>-345317708</v>
      </c>
      <c r="Z37" s="32">
        <f>+IF(X37&lt;&gt;0,+(Y37/X37)*100,0)</f>
        <v>-174.85305526550746</v>
      </c>
      <c r="AA37" s="33">
        <f>SUM(AA29:AA36)</f>
        <v>394980465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394980465</v>
      </c>
      <c r="F44" s="31">
        <f t="shared" si="5"/>
        <v>394980465</v>
      </c>
      <c r="G44" s="31">
        <f t="shared" si="5"/>
        <v>46454034</v>
      </c>
      <c r="H44" s="31">
        <f t="shared" si="5"/>
        <v>-18951354</v>
      </c>
      <c r="I44" s="31">
        <f t="shared" si="5"/>
        <v>-53325461</v>
      </c>
      <c r="J44" s="31">
        <f t="shared" si="5"/>
        <v>-25822781</v>
      </c>
      <c r="K44" s="31">
        <f t="shared" si="5"/>
        <v>-60865038</v>
      </c>
      <c r="L44" s="31">
        <f t="shared" si="5"/>
        <v>-32748042</v>
      </c>
      <c r="M44" s="31">
        <f t="shared" si="5"/>
        <v>-28391613</v>
      </c>
      <c r="N44" s="31">
        <f t="shared" si="5"/>
        <v>-122004693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-147827474</v>
      </c>
      <c r="X44" s="31">
        <f t="shared" si="5"/>
        <v>197490234</v>
      </c>
      <c r="Y44" s="31">
        <f t="shared" si="5"/>
        <v>-345317708</v>
      </c>
      <c r="Z44" s="32">
        <f>+IF(X44&lt;&gt;0,+(Y44/X44)*100,0)</f>
        <v>-174.85305526550746</v>
      </c>
      <c r="AA44" s="33">
        <f>+AA37+AA43</f>
        <v>394980465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246566879</v>
      </c>
      <c r="F45" s="44">
        <f t="shared" si="6"/>
        <v>246566879</v>
      </c>
      <c r="G45" s="44">
        <f t="shared" si="6"/>
        <v>550106</v>
      </c>
      <c r="H45" s="44">
        <f t="shared" si="6"/>
        <v>60688127</v>
      </c>
      <c r="I45" s="44">
        <f t="shared" si="6"/>
        <v>114587902</v>
      </c>
      <c r="J45" s="44">
        <f t="shared" si="6"/>
        <v>175826135</v>
      </c>
      <c r="K45" s="44">
        <f t="shared" si="6"/>
        <v>140772742</v>
      </c>
      <c r="L45" s="44">
        <f t="shared" si="6"/>
        <v>75128191</v>
      </c>
      <c r="M45" s="44">
        <f t="shared" si="6"/>
        <v>64713299</v>
      </c>
      <c r="N45" s="44">
        <f t="shared" si="6"/>
        <v>280614232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456440367</v>
      </c>
      <c r="X45" s="44">
        <f t="shared" si="6"/>
        <v>123283434</v>
      </c>
      <c r="Y45" s="44">
        <f t="shared" si="6"/>
        <v>333156933</v>
      </c>
      <c r="Z45" s="45">
        <f>+IF(X45&lt;&gt;0,+(Y45/X45)*100,0)</f>
        <v>270.23657777086254</v>
      </c>
      <c r="AA45" s="46">
        <f>+AA26-AA44</f>
        <v>246566879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-212311708</v>
      </c>
      <c r="F47" s="20">
        <v>-212311708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-106155858</v>
      </c>
      <c r="Y47" s="20">
        <v>106155858</v>
      </c>
      <c r="Z47" s="47">
        <v>-100</v>
      </c>
      <c r="AA47" s="22">
        <v>-212311708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-212311708</v>
      </c>
      <c r="F50" s="52">
        <f t="shared" si="7"/>
        <v>-212311708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-106155858</v>
      </c>
      <c r="Y50" s="52">
        <f t="shared" si="7"/>
        <v>106155858</v>
      </c>
      <c r="Z50" s="53">
        <f>+IF(X50&lt;&gt;0,+(Y50/X50)*100,0)</f>
        <v>-100</v>
      </c>
      <c r="AA50" s="54">
        <f>SUM(AA47:AA49)</f>
        <v>-212311708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-862500</v>
      </c>
      <c r="F6" s="20">
        <v>-862500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-431250</v>
      </c>
      <c r="Y6" s="20">
        <v>431250</v>
      </c>
      <c r="Z6" s="21">
        <v>-100</v>
      </c>
      <c r="AA6" s="22">
        <v>-862500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112500</v>
      </c>
      <c r="F11" s="20">
        <v>112500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56250</v>
      </c>
      <c r="Y11" s="24">
        <v>-56250</v>
      </c>
      <c r="Z11" s="25">
        <v>-100</v>
      </c>
      <c r="AA11" s="26">
        <v>112500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-750000</v>
      </c>
      <c r="F13" s="31">
        <f t="shared" si="0"/>
        <v>-750000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-375000</v>
      </c>
      <c r="Y13" s="31">
        <f t="shared" si="0"/>
        <v>375000</v>
      </c>
      <c r="Z13" s="32">
        <f>+IF(X13&lt;&gt;0,+(Y13/X13)*100,0)</f>
        <v>-100</v>
      </c>
      <c r="AA13" s="33">
        <f>SUM(AA6:AA12)</f>
        <v>-750000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-750000</v>
      </c>
      <c r="F26" s="31">
        <f t="shared" si="2"/>
        <v>-750000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-375000</v>
      </c>
      <c r="Y26" s="31">
        <f t="shared" si="2"/>
        <v>375000</v>
      </c>
      <c r="Z26" s="32">
        <f>+IF(X26&lt;&gt;0,+(Y26/X26)*100,0)</f>
        <v>-100</v>
      </c>
      <c r="AA26" s="33">
        <f>+AA13+AA25</f>
        <v>-750000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-750000</v>
      </c>
      <c r="F45" s="44">
        <f t="shared" si="6"/>
        <v>-750000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-375000</v>
      </c>
      <c r="Y45" s="44">
        <f t="shared" si="6"/>
        <v>375000</v>
      </c>
      <c r="Z45" s="45">
        <f>+IF(X45&lt;&gt;0,+(Y45/X45)*100,0)</f>
        <v>-100</v>
      </c>
      <c r="AA45" s="46">
        <f>+AA26-AA44</f>
        <v>-750000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-117895415</v>
      </c>
      <c r="F6" s="20">
        <v>-117895415</v>
      </c>
      <c r="G6" s="20">
        <v>28451603</v>
      </c>
      <c r="H6" s="20"/>
      <c r="I6" s="20">
        <v>8464675</v>
      </c>
      <c r="J6" s="20">
        <v>36916278</v>
      </c>
      <c r="K6" s="20">
        <v>14634945</v>
      </c>
      <c r="L6" s="20">
        <v>-12524870</v>
      </c>
      <c r="M6" s="20">
        <v>-20286694</v>
      </c>
      <c r="N6" s="20">
        <v>-18176619</v>
      </c>
      <c r="O6" s="20"/>
      <c r="P6" s="20"/>
      <c r="Q6" s="20"/>
      <c r="R6" s="20"/>
      <c r="S6" s="20"/>
      <c r="T6" s="20"/>
      <c r="U6" s="20"/>
      <c r="V6" s="20"/>
      <c r="W6" s="20">
        <v>18739659</v>
      </c>
      <c r="X6" s="20">
        <v>-117895415</v>
      </c>
      <c r="Y6" s="20">
        <v>136635074</v>
      </c>
      <c r="Z6" s="21">
        <v>-115.89515504059253</v>
      </c>
      <c r="AA6" s="22">
        <v>-117895415</v>
      </c>
    </row>
    <row r="7" spans="1:27" ht="13.5" x14ac:dyDescent="0.25">
      <c r="A7" s="23" t="s">
        <v>35</v>
      </c>
      <c r="B7" s="17" t="s">
        <v>32</v>
      </c>
      <c r="C7" s="18">
        <v>755063338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>
        <v>48131883</v>
      </c>
      <c r="L7" s="20">
        <v>55827970</v>
      </c>
      <c r="M7" s="20">
        <v>57532954</v>
      </c>
      <c r="N7" s="20">
        <v>161492807</v>
      </c>
      <c r="O7" s="20"/>
      <c r="P7" s="20"/>
      <c r="Q7" s="20"/>
      <c r="R7" s="20"/>
      <c r="S7" s="20"/>
      <c r="T7" s="20"/>
      <c r="U7" s="20"/>
      <c r="V7" s="20"/>
      <c r="W7" s="20">
        <v>303760025</v>
      </c>
      <c r="X7" s="20"/>
      <c r="Y7" s="20">
        <v>303760025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1620083</v>
      </c>
      <c r="D10" s="18"/>
      <c r="E10" s="19">
        <v>34769499</v>
      </c>
      <c r="F10" s="20">
        <v>34769499</v>
      </c>
      <c r="G10" s="20">
        <v>-61240</v>
      </c>
      <c r="H10" s="20"/>
      <c r="I10" s="20">
        <v>403430</v>
      </c>
      <c r="J10" s="20">
        <v>342190</v>
      </c>
      <c r="K10" s="20">
        <v>198151</v>
      </c>
      <c r="L10" s="20">
        <v>-4300</v>
      </c>
      <c r="M10" s="20">
        <v>-119087</v>
      </c>
      <c r="N10" s="20">
        <v>74764</v>
      </c>
      <c r="O10" s="20"/>
      <c r="P10" s="20"/>
      <c r="Q10" s="20"/>
      <c r="R10" s="20"/>
      <c r="S10" s="20"/>
      <c r="T10" s="20"/>
      <c r="U10" s="20"/>
      <c r="V10" s="20"/>
      <c r="W10" s="20">
        <v>416954</v>
      </c>
      <c r="X10" s="20">
        <v>34769499</v>
      </c>
      <c r="Y10" s="20">
        <v>-34352545</v>
      </c>
      <c r="Z10" s="21">
        <v>-98.800805269008904</v>
      </c>
      <c r="AA10" s="22">
        <v>34769499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>
        <v>9792817</v>
      </c>
      <c r="L11" s="24">
        <v>1199325</v>
      </c>
      <c r="M11" s="20">
        <v>20623546</v>
      </c>
      <c r="N11" s="24">
        <v>31615688</v>
      </c>
      <c r="O11" s="24"/>
      <c r="P11" s="24"/>
      <c r="Q11" s="20"/>
      <c r="R11" s="24"/>
      <c r="S11" s="24"/>
      <c r="T11" s="20"/>
      <c r="U11" s="24"/>
      <c r="V11" s="24"/>
      <c r="W11" s="24">
        <v>58838120</v>
      </c>
      <c r="X11" s="20"/>
      <c r="Y11" s="24">
        <v>58838120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756683421</v>
      </c>
      <c r="D13" s="29">
        <f>SUM(D6:D12)</f>
        <v>0</v>
      </c>
      <c r="E13" s="30">
        <f t="shared" si="0"/>
        <v>-83125916</v>
      </c>
      <c r="F13" s="31">
        <f t="shared" si="0"/>
        <v>-83125916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72757796</v>
      </c>
      <c r="L13" s="31">
        <f t="shared" si="0"/>
        <v>44498125</v>
      </c>
      <c r="M13" s="31">
        <f t="shared" si="0"/>
        <v>57750719</v>
      </c>
      <c r="N13" s="31">
        <f t="shared" si="0"/>
        <v>175006640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381754758</v>
      </c>
      <c r="X13" s="31">
        <f t="shared" si="0"/>
        <v>-83125916</v>
      </c>
      <c r="Y13" s="31">
        <f t="shared" si="0"/>
        <v>464880674</v>
      </c>
      <c r="Z13" s="32">
        <f>+IF(X13&lt;&gt;0,+(Y13/X13)*100,0)</f>
        <v>-559.24878349611208</v>
      </c>
      <c r="AA13" s="33">
        <f>SUM(AA6:AA12)</f>
        <v>-83125916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1341860546</v>
      </c>
      <c r="D17" s="18"/>
      <c r="E17" s="19">
        <v>133924500</v>
      </c>
      <c r="F17" s="20">
        <v>133924500</v>
      </c>
      <c r="G17" s="24">
        <v>-2112885</v>
      </c>
      <c r="H17" s="24"/>
      <c r="I17" s="24">
        <v>2121499</v>
      </c>
      <c r="J17" s="20">
        <v>8614</v>
      </c>
      <c r="K17" s="24">
        <v>-1479208</v>
      </c>
      <c r="L17" s="24">
        <v>4959879</v>
      </c>
      <c r="M17" s="20">
        <v>10939785</v>
      </c>
      <c r="N17" s="24">
        <v>14420456</v>
      </c>
      <c r="O17" s="24"/>
      <c r="P17" s="24"/>
      <c r="Q17" s="20"/>
      <c r="R17" s="24"/>
      <c r="S17" s="24"/>
      <c r="T17" s="20"/>
      <c r="U17" s="24"/>
      <c r="V17" s="24"/>
      <c r="W17" s="24">
        <v>14429070</v>
      </c>
      <c r="X17" s="20">
        <v>66962250</v>
      </c>
      <c r="Y17" s="24">
        <v>-52533180</v>
      </c>
      <c r="Z17" s="25">
        <v>-78.451933738785655</v>
      </c>
      <c r="AA17" s="26">
        <v>133924500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>
        <v>-373</v>
      </c>
      <c r="L21" s="20">
        <v>-361</v>
      </c>
      <c r="M21" s="20">
        <v>-373</v>
      </c>
      <c r="N21" s="20">
        <v>-1107</v>
      </c>
      <c r="O21" s="20"/>
      <c r="P21" s="20"/>
      <c r="Q21" s="20"/>
      <c r="R21" s="20"/>
      <c r="S21" s="20"/>
      <c r="T21" s="20"/>
      <c r="U21" s="20"/>
      <c r="V21" s="20"/>
      <c r="W21" s="20">
        <v>-2214</v>
      </c>
      <c r="X21" s="20"/>
      <c r="Y21" s="20">
        <v>-2214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1341860546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133924500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-1479581</v>
      </c>
      <c r="L25" s="36">
        <f t="shared" si="1"/>
        <v>4959518</v>
      </c>
      <c r="M25" s="36">
        <f t="shared" si="1"/>
        <v>10939412</v>
      </c>
      <c r="N25" s="36">
        <f t="shared" si="1"/>
        <v>14419349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14426856</v>
      </c>
      <c r="X25" s="36">
        <f t="shared" si="1"/>
        <v>66962250</v>
      </c>
      <c r="Y25" s="36">
        <f t="shared" si="1"/>
        <v>-52535394</v>
      </c>
      <c r="Z25" s="37">
        <f>+IF(X25&lt;&gt;0,+(Y25/X25)*100,0)</f>
        <v>-78.45524007929842</v>
      </c>
      <c r="AA25" s="38">
        <f>SUM(AA15:AA24)</f>
        <v>133924500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2098543967</v>
      </c>
      <c r="D26" s="29">
        <f>+D13+D25</f>
        <v>0</v>
      </c>
      <c r="E26" s="30">
        <f t="shared" si="2"/>
        <v>50798584</v>
      </c>
      <c r="F26" s="31">
        <f t="shared" si="2"/>
        <v>50798584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71278215</v>
      </c>
      <c r="L26" s="31">
        <f t="shared" si="2"/>
        <v>49457643</v>
      </c>
      <c r="M26" s="31">
        <f t="shared" si="2"/>
        <v>68690131</v>
      </c>
      <c r="N26" s="31">
        <f t="shared" si="2"/>
        <v>189425989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396181614</v>
      </c>
      <c r="X26" s="31">
        <f t="shared" si="2"/>
        <v>-16163666</v>
      </c>
      <c r="Y26" s="31">
        <f t="shared" si="2"/>
        <v>412345280</v>
      </c>
      <c r="Z26" s="32">
        <f>+IF(X26&lt;&gt;0,+(Y26/X26)*100,0)</f>
        <v>-2551.062859131091</v>
      </c>
      <c r="AA26" s="33">
        <f>+AA13+AA25</f>
        <v>50798584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-6531599</v>
      </c>
      <c r="X30" s="20"/>
      <c r="Y30" s="20">
        <v>-6531599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28289950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>
        <v>134923</v>
      </c>
      <c r="L31" s="20">
        <v>249181</v>
      </c>
      <c r="M31" s="20">
        <v>-21168</v>
      </c>
      <c r="N31" s="20">
        <v>362936</v>
      </c>
      <c r="O31" s="20"/>
      <c r="P31" s="20"/>
      <c r="Q31" s="20"/>
      <c r="R31" s="20"/>
      <c r="S31" s="20"/>
      <c r="T31" s="20"/>
      <c r="U31" s="20"/>
      <c r="V31" s="20"/>
      <c r="W31" s="20">
        <v>960932</v>
      </c>
      <c r="X31" s="20"/>
      <c r="Y31" s="20">
        <v>960932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570802929</v>
      </c>
      <c r="D32" s="18"/>
      <c r="E32" s="19">
        <v>133924500</v>
      </c>
      <c r="F32" s="20">
        <v>133924500</v>
      </c>
      <c r="G32" s="20">
        <v>-56921855</v>
      </c>
      <c r="H32" s="20"/>
      <c r="I32" s="20">
        <v>-85918648</v>
      </c>
      <c r="J32" s="20">
        <v>-142840503</v>
      </c>
      <c r="K32" s="20">
        <v>532221</v>
      </c>
      <c r="L32" s="20">
        <v>-131039564</v>
      </c>
      <c r="M32" s="20">
        <v>81275326</v>
      </c>
      <c r="N32" s="20">
        <v>-49232017</v>
      </c>
      <c r="O32" s="20"/>
      <c r="P32" s="20"/>
      <c r="Q32" s="20"/>
      <c r="R32" s="20"/>
      <c r="S32" s="20"/>
      <c r="T32" s="20"/>
      <c r="U32" s="20"/>
      <c r="V32" s="20"/>
      <c r="W32" s="20">
        <v>-192072520</v>
      </c>
      <c r="X32" s="20">
        <v>133924500</v>
      </c>
      <c r="Y32" s="20">
        <v>-325997020</v>
      </c>
      <c r="Z32" s="21">
        <v>-243.41850818931562</v>
      </c>
      <c r="AA32" s="22">
        <v>133924500</v>
      </c>
    </row>
    <row r="33" spans="1:27" ht="13.5" x14ac:dyDescent="0.25">
      <c r="A33" s="23" t="s">
        <v>60</v>
      </c>
      <c r="B33" s="17" t="s">
        <v>32</v>
      </c>
      <c r="C33" s="18">
        <v>18715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>
        <v>15821405</v>
      </c>
      <c r="L33" s="20">
        <v>-12814465</v>
      </c>
      <c r="M33" s="20">
        <v>-20525842</v>
      </c>
      <c r="N33" s="20">
        <v>-17518902</v>
      </c>
      <c r="O33" s="20"/>
      <c r="P33" s="20"/>
      <c r="Q33" s="20"/>
      <c r="R33" s="20"/>
      <c r="S33" s="20"/>
      <c r="T33" s="20"/>
      <c r="U33" s="20"/>
      <c r="V33" s="20"/>
      <c r="W33" s="20">
        <v>18280286</v>
      </c>
      <c r="X33" s="20"/>
      <c r="Y33" s="20">
        <v>18280286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>
        <v>4707811</v>
      </c>
      <c r="L35" s="20">
        <v>3432659</v>
      </c>
      <c r="M35" s="20">
        <v>-1525740</v>
      </c>
      <c r="N35" s="20">
        <v>6614730</v>
      </c>
      <c r="O35" s="20"/>
      <c r="P35" s="20"/>
      <c r="Q35" s="20"/>
      <c r="R35" s="20"/>
      <c r="S35" s="20"/>
      <c r="T35" s="20"/>
      <c r="U35" s="20"/>
      <c r="V35" s="20"/>
      <c r="W35" s="20">
        <v>26106699</v>
      </c>
      <c r="X35" s="20"/>
      <c r="Y35" s="20">
        <v>26106699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599111594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133924500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21196360</v>
      </c>
      <c r="L37" s="31">
        <f t="shared" si="3"/>
        <v>-140172189</v>
      </c>
      <c r="M37" s="31">
        <f t="shared" si="3"/>
        <v>54780276</v>
      </c>
      <c r="N37" s="31">
        <f t="shared" si="3"/>
        <v>-64195553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-153256202</v>
      </c>
      <c r="X37" s="31">
        <f t="shared" si="3"/>
        <v>133924500</v>
      </c>
      <c r="Y37" s="31">
        <f t="shared" si="3"/>
        <v>-287180702</v>
      </c>
      <c r="Z37" s="32">
        <f>+IF(X37&lt;&gt;0,+(Y37/X37)*100,0)</f>
        <v>-214.43477631053315</v>
      </c>
      <c r="AA37" s="33">
        <f>SUM(AA29:AA36)</f>
        <v>133924500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599111594</v>
      </c>
      <c r="D44" s="29">
        <f>+D37+D43</f>
        <v>0</v>
      </c>
      <c r="E44" s="30">
        <f t="shared" si="5"/>
        <v>133924500</v>
      </c>
      <c r="F44" s="31">
        <f t="shared" si="5"/>
        <v>133924500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21196360</v>
      </c>
      <c r="L44" s="31">
        <f t="shared" si="5"/>
        <v>-140172189</v>
      </c>
      <c r="M44" s="31">
        <f t="shared" si="5"/>
        <v>54780276</v>
      </c>
      <c r="N44" s="31">
        <f t="shared" si="5"/>
        <v>-64195553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-153256202</v>
      </c>
      <c r="X44" s="31">
        <f t="shared" si="5"/>
        <v>133924500</v>
      </c>
      <c r="Y44" s="31">
        <f t="shared" si="5"/>
        <v>-287180702</v>
      </c>
      <c r="Z44" s="32">
        <f>+IF(X44&lt;&gt;0,+(Y44/X44)*100,0)</f>
        <v>-214.43477631053315</v>
      </c>
      <c r="AA44" s="33">
        <f>+AA37+AA43</f>
        <v>133924500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1499432373</v>
      </c>
      <c r="D45" s="42">
        <f t="shared" si="6"/>
        <v>0</v>
      </c>
      <c r="E45" s="43">
        <f t="shared" si="6"/>
        <v>-83125916</v>
      </c>
      <c r="F45" s="44">
        <f t="shared" si="6"/>
        <v>-83125916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50081855</v>
      </c>
      <c r="L45" s="44">
        <f t="shared" si="6"/>
        <v>189629832</v>
      </c>
      <c r="M45" s="44">
        <f t="shared" si="6"/>
        <v>13909855</v>
      </c>
      <c r="N45" s="44">
        <f t="shared" si="6"/>
        <v>253621542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549437816</v>
      </c>
      <c r="X45" s="44">
        <f t="shared" si="6"/>
        <v>-150088166</v>
      </c>
      <c r="Y45" s="44">
        <f t="shared" si="6"/>
        <v>699525982</v>
      </c>
      <c r="Z45" s="45">
        <f>+IF(X45&lt;&gt;0,+(Y45/X45)*100,0)</f>
        <v>-466.07670720688265</v>
      </c>
      <c r="AA45" s="46">
        <f>+AA26-AA44</f>
        <v>-83125916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600002166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623747176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4285188</v>
      </c>
      <c r="D6" s="18"/>
      <c r="E6" s="19">
        <v>-231638569</v>
      </c>
      <c r="F6" s="20">
        <v>423577173</v>
      </c>
      <c r="G6" s="20"/>
      <c r="H6" s="20"/>
      <c r="I6" s="20">
        <v>207404985</v>
      </c>
      <c r="J6" s="20">
        <v>207404985</v>
      </c>
      <c r="K6" s="20">
        <v>105314941</v>
      </c>
      <c r="L6" s="20">
        <v>60971696</v>
      </c>
      <c r="M6" s="20">
        <v>22649145</v>
      </c>
      <c r="N6" s="20">
        <v>188935782</v>
      </c>
      <c r="O6" s="20"/>
      <c r="P6" s="20"/>
      <c r="Q6" s="20"/>
      <c r="R6" s="20"/>
      <c r="S6" s="20"/>
      <c r="T6" s="20"/>
      <c r="U6" s="20"/>
      <c r="V6" s="20"/>
      <c r="W6" s="20">
        <v>396340767</v>
      </c>
      <c r="X6" s="20">
        <v>211788570</v>
      </c>
      <c r="Y6" s="20">
        <v>184552197</v>
      </c>
      <c r="Z6" s="21">
        <v>87.139828650809619</v>
      </c>
      <c r="AA6" s="22">
        <v>423577173</v>
      </c>
    </row>
    <row r="7" spans="1:27" ht="13.5" x14ac:dyDescent="0.25">
      <c r="A7" s="23" t="s">
        <v>35</v>
      </c>
      <c r="B7" s="17" t="s">
        <v>32</v>
      </c>
      <c r="C7" s="18">
        <v>-19025335</v>
      </c>
      <c r="D7" s="18"/>
      <c r="E7" s="19">
        <v>572723892</v>
      </c>
      <c r="F7" s="20">
        <v>611696890</v>
      </c>
      <c r="G7" s="20"/>
      <c r="H7" s="20">
        <v>88980046</v>
      </c>
      <c r="I7" s="20">
        <v>47395505</v>
      </c>
      <c r="J7" s="20">
        <v>136375551</v>
      </c>
      <c r="K7" s="20">
        <v>53574592</v>
      </c>
      <c r="L7" s="20">
        <v>43752184</v>
      </c>
      <c r="M7" s="20">
        <v>48399461</v>
      </c>
      <c r="N7" s="20">
        <v>145726237</v>
      </c>
      <c r="O7" s="20"/>
      <c r="P7" s="20"/>
      <c r="Q7" s="20"/>
      <c r="R7" s="20"/>
      <c r="S7" s="20"/>
      <c r="T7" s="20"/>
      <c r="U7" s="20"/>
      <c r="V7" s="20"/>
      <c r="W7" s="20">
        <v>282101788</v>
      </c>
      <c r="X7" s="20">
        <v>305848440</v>
      </c>
      <c r="Y7" s="20">
        <v>-23746652</v>
      </c>
      <c r="Z7" s="21">
        <v>-7.764189348162116</v>
      </c>
      <c r="AA7" s="22">
        <v>611696890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14157440</v>
      </c>
      <c r="F8" s="20">
        <v>34530342</v>
      </c>
      <c r="G8" s="20"/>
      <c r="H8" s="20"/>
      <c r="I8" s="20">
        <v>87277</v>
      </c>
      <c r="J8" s="20">
        <v>87277</v>
      </c>
      <c r="K8" s="20">
        <v>92458</v>
      </c>
      <c r="L8" s="20">
        <v>24449</v>
      </c>
      <c r="M8" s="20">
        <v>8207</v>
      </c>
      <c r="N8" s="20">
        <v>125114</v>
      </c>
      <c r="O8" s="20"/>
      <c r="P8" s="20"/>
      <c r="Q8" s="20"/>
      <c r="R8" s="20"/>
      <c r="S8" s="20"/>
      <c r="T8" s="20"/>
      <c r="U8" s="20"/>
      <c r="V8" s="20"/>
      <c r="W8" s="20">
        <v>212391</v>
      </c>
      <c r="X8" s="20">
        <v>17265174</v>
      </c>
      <c r="Y8" s="20">
        <v>-17052783</v>
      </c>
      <c r="Z8" s="21">
        <v>-98.769829947847626</v>
      </c>
      <c r="AA8" s="22">
        <v>34530342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-3110522</v>
      </c>
      <c r="D10" s="18"/>
      <c r="E10" s="19">
        <v>3475099</v>
      </c>
      <c r="F10" s="20">
        <v>-229395606</v>
      </c>
      <c r="G10" s="20">
        <v>41315223</v>
      </c>
      <c r="H10" s="20">
        <v>17425320</v>
      </c>
      <c r="I10" s="20">
        <v>-70519480</v>
      </c>
      <c r="J10" s="20">
        <v>-11778937</v>
      </c>
      <c r="K10" s="20">
        <v>-2998344</v>
      </c>
      <c r="L10" s="20">
        <v>-3027777</v>
      </c>
      <c r="M10" s="20">
        <v>-3335766</v>
      </c>
      <c r="N10" s="20">
        <v>-9361887</v>
      </c>
      <c r="O10" s="20"/>
      <c r="P10" s="20"/>
      <c r="Q10" s="20"/>
      <c r="R10" s="20"/>
      <c r="S10" s="20"/>
      <c r="T10" s="20"/>
      <c r="U10" s="20"/>
      <c r="V10" s="20"/>
      <c r="W10" s="20">
        <v>-21140824</v>
      </c>
      <c r="X10" s="20">
        <v>-114697800</v>
      </c>
      <c r="Y10" s="20">
        <v>93556976</v>
      </c>
      <c r="Z10" s="21">
        <v>-81.568239321068063</v>
      </c>
      <c r="AA10" s="22">
        <v>-229395606</v>
      </c>
    </row>
    <row r="11" spans="1:27" ht="13.5" x14ac:dyDescent="0.25">
      <c r="A11" s="23" t="s">
        <v>39</v>
      </c>
      <c r="B11" s="17" t="s">
        <v>32</v>
      </c>
      <c r="C11" s="18">
        <v>417079726</v>
      </c>
      <c r="D11" s="18"/>
      <c r="E11" s="19">
        <v>70274269</v>
      </c>
      <c r="F11" s="20">
        <v>7169413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3584718</v>
      </c>
      <c r="Y11" s="24">
        <v>-3584718</v>
      </c>
      <c r="Z11" s="25">
        <v>-100</v>
      </c>
      <c r="AA11" s="26">
        <v>7169413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399229057</v>
      </c>
      <c r="D13" s="29">
        <f>SUM(D6:D12)</f>
        <v>0</v>
      </c>
      <c r="E13" s="30">
        <f t="shared" si="0"/>
        <v>428992131</v>
      </c>
      <c r="F13" s="31">
        <f t="shared" si="0"/>
        <v>847578212</v>
      </c>
      <c r="G13" s="31">
        <f t="shared" si="0"/>
        <v>41315223</v>
      </c>
      <c r="H13" s="31">
        <f t="shared" si="0"/>
        <v>106405366</v>
      </c>
      <c r="I13" s="31">
        <f t="shared" si="0"/>
        <v>184368287</v>
      </c>
      <c r="J13" s="31">
        <f t="shared" si="0"/>
        <v>332088876</v>
      </c>
      <c r="K13" s="31">
        <f t="shared" si="0"/>
        <v>155983647</v>
      </c>
      <c r="L13" s="31">
        <f t="shared" si="0"/>
        <v>101720552</v>
      </c>
      <c r="M13" s="31">
        <f t="shared" si="0"/>
        <v>67721047</v>
      </c>
      <c r="N13" s="31">
        <f t="shared" si="0"/>
        <v>325425246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657514122</v>
      </c>
      <c r="X13" s="31">
        <f t="shared" si="0"/>
        <v>423789102</v>
      </c>
      <c r="Y13" s="31">
        <f t="shared" si="0"/>
        <v>233725020</v>
      </c>
      <c r="Z13" s="32">
        <f>+IF(X13&lt;&gt;0,+(Y13/X13)*100,0)</f>
        <v>55.151257759337092</v>
      </c>
      <c r="AA13" s="33">
        <f>SUM(AA6:AA12)</f>
        <v>847578212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790073230</v>
      </c>
      <c r="D17" s="18"/>
      <c r="E17" s="19">
        <v>120754771</v>
      </c>
      <c r="F17" s="20">
        <v>149670650</v>
      </c>
      <c r="G17" s="24">
        <v>21336177</v>
      </c>
      <c r="H17" s="24">
        <v>2251290070</v>
      </c>
      <c r="I17" s="24">
        <v>-4041734</v>
      </c>
      <c r="J17" s="20">
        <v>2268584513</v>
      </c>
      <c r="K17" s="24">
        <v>25088821</v>
      </c>
      <c r="L17" s="24">
        <v>11818226</v>
      </c>
      <c r="M17" s="20">
        <v>19897706</v>
      </c>
      <c r="N17" s="24">
        <v>56804753</v>
      </c>
      <c r="O17" s="24"/>
      <c r="P17" s="24"/>
      <c r="Q17" s="20"/>
      <c r="R17" s="24"/>
      <c r="S17" s="24"/>
      <c r="T17" s="20"/>
      <c r="U17" s="24"/>
      <c r="V17" s="24"/>
      <c r="W17" s="24">
        <v>2325389266</v>
      </c>
      <c r="X17" s="20">
        <v>74835324</v>
      </c>
      <c r="Y17" s="24">
        <v>2250553942</v>
      </c>
      <c r="Z17" s="25">
        <v>3007.3417494658001</v>
      </c>
      <c r="AA17" s="26">
        <v>149670650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790073230</v>
      </c>
      <c r="D25" s="29">
        <f t="shared" ref="D25:Y25" si="1">SUM(D15:D24)</f>
        <v>0</v>
      </c>
      <c r="E25" s="35">
        <f t="shared" si="1"/>
        <v>120754771</v>
      </c>
      <c r="F25" s="36">
        <f t="shared" si="1"/>
        <v>149670650</v>
      </c>
      <c r="G25" s="36">
        <f t="shared" si="1"/>
        <v>21336177</v>
      </c>
      <c r="H25" s="36">
        <f t="shared" si="1"/>
        <v>2251290070</v>
      </c>
      <c r="I25" s="36">
        <f t="shared" si="1"/>
        <v>-4041734</v>
      </c>
      <c r="J25" s="36">
        <f t="shared" si="1"/>
        <v>2268584513</v>
      </c>
      <c r="K25" s="36">
        <f t="shared" si="1"/>
        <v>25088821</v>
      </c>
      <c r="L25" s="36">
        <f t="shared" si="1"/>
        <v>11818226</v>
      </c>
      <c r="M25" s="36">
        <f t="shared" si="1"/>
        <v>19897706</v>
      </c>
      <c r="N25" s="36">
        <f t="shared" si="1"/>
        <v>56804753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2325389266</v>
      </c>
      <c r="X25" s="36">
        <f t="shared" si="1"/>
        <v>74835324</v>
      </c>
      <c r="Y25" s="36">
        <f t="shared" si="1"/>
        <v>2250553942</v>
      </c>
      <c r="Z25" s="37">
        <f>+IF(X25&lt;&gt;0,+(Y25/X25)*100,0)</f>
        <v>3007.3417494658001</v>
      </c>
      <c r="AA25" s="38">
        <f>SUM(AA15:AA24)</f>
        <v>149670650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1189302287</v>
      </c>
      <c r="D26" s="29">
        <f>+D13+D25</f>
        <v>0</v>
      </c>
      <c r="E26" s="30">
        <f t="shared" si="2"/>
        <v>549746902</v>
      </c>
      <c r="F26" s="31">
        <f t="shared" si="2"/>
        <v>997248862</v>
      </c>
      <c r="G26" s="31">
        <f t="shared" si="2"/>
        <v>62651400</v>
      </c>
      <c r="H26" s="31">
        <f t="shared" si="2"/>
        <v>2357695436</v>
      </c>
      <c r="I26" s="31">
        <f t="shared" si="2"/>
        <v>180326553</v>
      </c>
      <c r="J26" s="31">
        <f t="shared" si="2"/>
        <v>2600673389</v>
      </c>
      <c r="K26" s="31">
        <f t="shared" si="2"/>
        <v>181072468</v>
      </c>
      <c r="L26" s="31">
        <f t="shared" si="2"/>
        <v>113538778</v>
      </c>
      <c r="M26" s="31">
        <f t="shared" si="2"/>
        <v>87618753</v>
      </c>
      <c r="N26" s="31">
        <f t="shared" si="2"/>
        <v>382229999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2982903388</v>
      </c>
      <c r="X26" s="31">
        <f t="shared" si="2"/>
        <v>498624426</v>
      </c>
      <c r="Y26" s="31">
        <f t="shared" si="2"/>
        <v>2484278962</v>
      </c>
      <c r="Z26" s="32">
        <f>+IF(X26&lt;&gt;0,+(Y26/X26)*100,0)</f>
        <v>498.22648720381784</v>
      </c>
      <c r="AA26" s="33">
        <f>+AA13+AA25</f>
        <v>997248862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486034</v>
      </c>
      <c r="D31" s="18"/>
      <c r="E31" s="19"/>
      <c r="F31" s="20"/>
      <c r="G31" s="20">
        <v>12958</v>
      </c>
      <c r="H31" s="20">
        <v>42405</v>
      </c>
      <c r="I31" s="20">
        <v>12914</v>
      </c>
      <c r="J31" s="20">
        <v>68277</v>
      </c>
      <c r="K31" s="20">
        <v>28457</v>
      </c>
      <c r="L31" s="20">
        <v>18634</v>
      </c>
      <c r="M31" s="20">
        <v>5940</v>
      </c>
      <c r="N31" s="20">
        <v>53031</v>
      </c>
      <c r="O31" s="20"/>
      <c r="P31" s="20"/>
      <c r="Q31" s="20"/>
      <c r="R31" s="20"/>
      <c r="S31" s="20"/>
      <c r="T31" s="20"/>
      <c r="U31" s="20"/>
      <c r="V31" s="20"/>
      <c r="W31" s="20">
        <v>121308</v>
      </c>
      <c r="X31" s="20"/>
      <c r="Y31" s="20">
        <v>121308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3729222</v>
      </c>
      <c r="D32" s="18"/>
      <c r="E32" s="19"/>
      <c r="F32" s="20"/>
      <c r="G32" s="20">
        <v>-41875934</v>
      </c>
      <c r="H32" s="20">
        <v>-23719196</v>
      </c>
      <c r="I32" s="20">
        <v>-7138733</v>
      </c>
      <c r="J32" s="20">
        <v>-72733863</v>
      </c>
      <c r="K32" s="20">
        <v>-34142653</v>
      </c>
      <c r="L32" s="20">
        <v>-22538220</v>
      </c>
      <c r="M32" s="20">
        <v>-25508522</v>
      </c>
      <c r="N32" s="20">
        <v>-82189395</v>
      </c>
      <c r="O32" s="20"/>
      <c r="P32" s="20"/>
      <c r="Q32" s="20"/>
      <c r="R32" s="20"/>
      <c r="S32" s="20"/>
      <c r="T32" s="20"/>
      <c r="U32" s="20"/>
      <c r="V32" s="20"/>
      <c r="W32" s="20">
        <v>-154923258</v>
      </c>
      <c r="X32" s="20"/>
      <c r="Y32" s="20">
        <v>-154923258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4180179</v>
      </c>
      <c r="D33" s="18"/>
      <c r="E33" s="19">
        <v>-90650000</v>
      </c>
      <c r="F33" s="20">
        <v>-90650000</v>
      </c>
      <c r="G33" s="20">
        <v>-1564373</v>
      </c>
      <c r="H33" s="20">
        <v>5744552</v>
      </c>
      <c r="I33" s="20">
        <v>-1798312</v>
      </c>
      <c r="J33" s="20">
        <v>2381867</v>
      </c>
      <c r="K33" s="20">
        <v>3362685</v>
      </c>
      <c r="L33" s="20"/>
      <c r="M33" s="20">
        <v>-4180000</v>
      </c>
      <c r="N33" s="20">
        <v>-817315</v>
      </c>
      <c r="O33" s="20"/>
      <c r="P33" s="20"/>
      <c r="Q33" s="20"/>
      <c r="R33" s="20"/>
      <c r="S33" s="20"/>
      <c r="T33" s="20"/>
      <c r="U33" s="20"/>
      <c r="V33" s="20"/>
      <c r="W33" s="20">
        <v>1564552</v>
      </c>
      <c r="X33" s="20">
        <v>-45325002</v>
      </c>
      <c r="Y33" s="20">
        <v>46889554</v>
      </c>
      <c r="Z33" s="21">
        <v>-103.45185202639374</v>
      </c>
      <c r="AA33" s="22">
        <v>-90650000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83877299</v>
      </c>
      <c r="F35" s="20">
        <v>83877299</v>
      </c>
      <c r="G35" s="20"/>
      <c r="H35" s="20"/>
      <c r="I35" s="20">
        <v>5786653</v>
      </c>
      <c r="J35" s="20">
        <v>5786653</v>
      </c>
      <c r="K35" s="20">
        <v>6589793</v>
      </c>
      <c r="L35" s="20">
        <v>5311708</v>
      </c>
      <c r="M35" s="20">
        <v>6000399</v>
      </c>
      <c r="N35" s="20">
        <v>17901900</v>
      </c>
      <c r="O35" s="20"/>
      <c r="P35" s="20"/>
      <c r="Q35" s="20"/>
      <c r="R35" s="20"/>
      <c r="S35" s="20"/>
      <c r="T35" s="20"/>
      <c r="U35" s="20"/>
      <c r="V35" s="20"/>
      <c r="W35" s="20">
        <v>23688553</v>
      </c>
      <c r="X35" s="20">
        <v>41938644</v>
      </c>
      <c r="Y35" s="20">
        <v>-18250091</v>
      </c>
      <c r="Z35" s="21">
        <v>-43.516168524666654</v>
      </c>
      <c r="AA35" s="22">
        <v>83877299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8395435</v>
      </c>
      <c r="D37" s="29">
        <f t="shared" ref="D37:Y37" si="3">SUM(D29:D36)</f>
        <v>0</v>
      </c>
      <c r="E37" s="30">
        <f t="shared" si="3"/>
        <v>-6772701</v>
      </c>
      <c r="F37" s="31">
        <f t="shared" si="3"/>
        <v>-6772701</v>
      </c>
      <c r="G37" s="31">
        <f t="shared" si="3"/>
        <v>-43427349</v>
      </c>
      <c r="H37" s="31">
        <f t="shared" si="3"/>
        <v>-17932239</v>
      </c>
      <c r="I37" s="31">
        <f t="shared" si="3"/>
        <v>-3137478</v>
      </c>
      <c r="J37" s="31">
        <f t="shared" si="3"/>
        <v>-64497066</v>
      </c>
      <c r="K37" s="31">
        <f t="shared" si="3"/>
        <v>-24161718</v>
      </c>
      <c r="L37" s="31">
        <f t="shared" si="3"/>
        <v>-17207878</v>
      </c>
      <c r="M37" s="31">
        <f t="shared" si="3"/>
        <v>-23682183</v>
      </c>
      <c r="N37" s="31">
        <f t="shared" si="3"/>
        <v>-65051779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-129548845</v>
      </c>
      <c r="X37" s="31">
        <f t="shared" si="3"/>
        <v>-3386358</v>
      </c>
      <c r="Y37" s="31">
        <f t="shared" si="3"/>
        <v>-126162487</v>
      </c>
      <c r="Z37" s="32">
        <f>+IF(X37&lt;&gt;0,+(Y37/X37)*100,0)</f>
        <v>3725.6098439680627</v>
      </c>
      <c r="AA37" s="33">
        <f>SUM(AA29:AA36)</f>
        <v>-6772701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8395435</v>
      </c>
      <c r="D44" s="29">
        <f>+D37+D43</f>
        <v>0</v>
      </c>
      <c r="E44" s="30">
        <f t="shared" si="5"/>
        <v>-6772701</v>
      </c>
      <c r="F44" s="31">
        <f t="shared" si="5"/>
        <v>-6772701</v>
      </c>
      <c r="G44" s="31">
        <f t="shared" si="5"/>
        <v>-43427349</v>
      </c>
      <c r="H44" s="31">
        <f t="shared" si="5"/>
        <v>-17932239</v>
      </c>
      <c r="I44" s="31">
        <f t="shared" si="5"/>
        <v>-3137478</v>
      </c>
      <c r="J44" s="31">
        <f t="shared" si="5"/>
        <v>-64497066</v>
      </c>
      <c r="K44" s="31">
        <f t="shared" si="5"/>
        <v>-24161718</v>
      </c>
      <c r="L44" s="31">
        <f t="shared" si="5"/>
        <v>-17207878</v>
      </c>
      <c r="M44" s="31">
        <f t="shared" si="5"/>
        <v>-23682183</v>
      </c>
      <c r="N44" s="31">
        <f t="shared" si="5"/>
        <v>-65051779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-129548845</v>
      </c>
      <c r="X44" s="31">
        <f t="shared" si="5"/>
        <v>-3386358</v>
      </c>
      <c r="Y44" s="31">
        <f t="shared" si="5"/>
        <v>-126162487</v>
      </c>
      <c r="Z44" s="32">
        <f>+IF(X44&lt;&gt;0,+(Y44/X44)*100,0)</f>
        <v>3725.6098439680627</v>
      </c>
      <c r="AA44" s="33">
        <f>+AA37+AA43</f>
        <v>-6772701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1180906852</v>
      </c>
      <c r="D45" s="42">
        <f t="shared" si="6"/>
        <v>0</v>
      </c>
      <c r="E45" s="43">
        <f t="shared" si="6"/>
        <v>556519603</v>
      </c>
      <c r="F45" s="44">
        <f t="shared" si="6"/>
        <v>1004021563</v>
      </c>
      <c r="G45" s="44">
        <f t="shared" si="6"/>
        <v>106078749</v>
      </c>
      <c r="H45" s="44">
        <f t="shared" si="6"/>
        <v>2375627675</v>
      </c>
      <c r="I45" s="44">
        <f t="shared" si="6"/>
        <v>183464031</v>
      </c>
      <c r="J45" s="44">
        <f t="shared" si="6"/>
        <v>2665170455</v>
      </c>
      <c r="K45" s="44">
        <f t="shared" si="6"/>
        <v>205234186</v>
      </c>
      <c r="L45" s="44">
        <f t="shared" si="6"/>
        <v>130746656</v>
      </c>
      <c r="M45" s="44">
        <f t="shared" si="6"/>
        <v>111300936</v>
      </c>
      <c r="N45" s="44">
        <f t="shared" si="6"/>
        <v>447281778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3112452233</v>
      </c>
      <c r="X45" s="44">
        <f t="shared" si="6"/>
        <v>502010784</v>
      </c>
      <c r="Y45" s="44">
        <f t="shared" si="6"/>
        <v>2610441449</v>
      </c>
      <c r="Z45" s="45">
        <f>+IF(X45&lt;&gt;0,+(Y45/X45)*100,0)</f>
        <v>519.99708615821282</v>
      </c>
      <c r="AA45" s="46">
        <f>+AA26-AA44</f>
        <v>1004021563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323131852</v>
      </c>
      <c r="F47" s="20">
        <v>512393574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256196784</v>
      </c>
      <c r="Y47" s="20">
        <v>-256196784</v>
      </c>
      <c r="Z47" s="47">
        <v>-100</v>
      </c>
      <c r="AA47" s="22">
        <v>512393574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323131852</v>
      </c>
      <c r="F50" s="52">
        <f t="shared" si="7"/>
        <v>512393574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256196784</v>
      </c>
      <c r="Y50" s="52">
        <f t="shared" si="7"/>
        <v>-256196784</v>
      </c>
      <c r="Z50" s="53">
        <f>+IF(X50&lt;&gt;0,+(Y50/X50)*100,0)</f>
        <v>-100</v>
      </c>
      <c r="AA50" s="54">
        <f>SUM(AA47:AA49)</f>
        <v>512393574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209</v>
      </c>
      <c r="H37" s="31">
        <f t="shared" si="3"/>
        <v>0</v>
      </c>
      <c r="I37" s="31">
        <f t="shared" si="3"/>
        <v>0</v>
      </c>
      <c r="J37" s="31">
        <f t="shared" si="3"/>
        <v>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</v>
      </c>
      <c r="X37" s="31">
        <f t="shared" si="3"/>
        <v>0</v>
      </c>
      <c r="Y37" s="31">
        <f t="shared" si="3"/>
        <v>209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209</v>
      </c>
      <c r="H44" s="31">
        <f t="shared" si="5"/>
        <v>0</v>
      </c>
      <c r="I44" s="31">
        <f t="shared" si="5"/>
        <v>0</v>
      </c>
      <c r="J44" s="31">
        <f t="shared" si="5"/>
        <v>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</v>
      </c>
      <c r="X44" s="31">
        <f t="shared" si="5"/>
        <v>0</v>
      </c>
      <c r="Y44" s="31">
        <f t="shared" si="5"/>
        <v>209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-1548091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-1548091</v>
      </c>
      <c r="H45" s="44">
        <f t="shared" si="6"/>
        <v>0</v>
      </c>
      <c r="I45" s="44">
        <f t="shared" si="6"/>
        <v>0</v>
      </c>
      <c r="J45" s="44">
        <f t="shared" si="6"/>
        <v>-1548091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-1548091</v>
      </c>
      <c r="X45" s="44">
        <f t="shared" si="6"/>
        <v>0</v>
      </c>
      <c r="Y45" s="44">
        <f t="shared" si="6"/>
        <v>-1548091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-1799549683</v>
      </c>
      <c r="D6" s="18"/>
      <c r="E6" s="19">
        <v>-302775116</v>
      </c>
      <c r="F6" s="20">
        <v>-302775116</v>
      </c>
      <c r="G6" s="20">
        <v>-1791476032</v>
      </c>
      <c r="H6" s="20">
        <v>-267923</v>
      </c>
      <c r="I6" s="20">
        <v>-18202763</v>
      </c>
      <c r="J6" s="20">
        <v>-1809946718</v>
      </c>
      <c r="K6" s="20">
        <v>-59740470</v>
      </c>
      <c r="L6" s="20">
        <v>-16568264</v>
      </c>
      <c r="M6" s="20">
        <v>-30237130</v>
      </c>
      <c r="N6" s="20">
        <v>-106545864</v>
      </c>
      <c r="O6" s="20"/>
      <c r="P6" s="20"/>
      <c r="Q6" s="20"/>
      <c r="R6" s="20"/>
      <c r="S6" s="20"/>
      <c r="T6" s="20"/>
      <c r="U6" s="20"/>
      <c r="V6" s="20"/>
      <c r="W6" s="20">
        <v>-1916492582</v>
      </c>
      <c r="X6" s="20">
        <v>-151387560</v>
      </c>
      <c r="Y6" s="20">
        <v>-1765105022</v>
      </c>
      <c r="Z6" s="21">
        <v>1165.95116666125</v>
      </c>
      <c r="AA6" s="22">
        <v>-302775116</v>
      </c>
    </row>
    <row r="7" spans="1:27" ht="13.5" x14ac:dyDescent="0.25">
      <c r="A7" s="23" t="s">
        <v>35</v>
      </c>
      <c r="B7" s="17" t="s">
        <v>32</v>
      </c>
      <c r="C7" s="18">
        <v>288667352</v>
      </c>
      <c r="D7" s="18"/>
      <c r="E7" s="19">
        <v>255692109</v>
      </c>
      <c r="F7" s="20">
        <v>255692109</v>
      </c>
      <c r="G7" s="20">
        <v>304500627</v>
      </c>
      <c r="H7" s="20">
        <v>20746954</v>
      </c>
      <c r="I7" s="20">
        <v>16464495</v>
      </c>
      <c r="J7" s="20">
        <v>341712076</v>
      </c>
      <c r="K7" s="20">
        <v>11270844</v>
      </c>
      <c r="L7" s="20">
        <v>18923470</v>
      </c>
      <c r="M7" s="20">
        <v>30437017</v>
      </c>
      <c r="N7" s="20">
        <v>60631331</v>
      </c>
      <c r="O7" s="20"/>
      <c r="P7" s="20"/>
      <c r="Q7" s="20"/>
      <c r="R7" s="20"/>
      <c r="S7" s="20"/>
      <c r="T7" s="20"/>
      <c r="U7" s="20"/>
      <c r="V7" s="20"/>
      <c r="W7" s="20">
        <v>402343407</v>
      </c>
      <c r="X7" s="20">
        <v>129503262</v>
      </c>
      <c r="Y7" s="20">
        <v>272840145</v>
      </c>
      <c r="Z7" s="21">
        <v>210.6820637460082</v>
      </c>
      <c r="AA7" s="22">
        <v>255692109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-19552322</v>
      </c>
      <c r="D10" s="18"/>
      <c r="E10" s="19"/>
      <c r="F10" s="20"/>
      <c r="G10" s="20">
        <v>-23060742</v>
      </c>
      <c r="H10" s="20">
        <v>3508421</v>
      </c>
      <c r="I10" s="20"/>
      <c r="J10" s="20">
        <v>-19552321</v>
      </c>
      <c r="K10" s="20"/>
      <c r="L10" s="20">
        <v>606802</v>
      </c>
      <c r="M10" s="20"/>
      <c r="N10" s="20">
        <v>606802</v>
      </c>
      <c r="O10" s="20"/>
      <c r="P10" s="20"/>
      <c r="Q10" s="20"/>
      <c r="R10" s="20"/>
      <c r="S10" s="20"/>
      <c r="T10" s="20"/>
      <c r="U10" s="20"/>
      <c r="V10" s="20"/>
      <c r="W10" s="20">
        <v>-18945519</v>
      </c>
      <c r="X10" s="20"/>
      <c r="Y10" s="20">
        <v>-18945519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180255927</v>
      </c>
      <c r="D11" s="18"/>
      <c r="E11" s="19"/>
      <c r="F11" s="20"/>
      <c r="G11" s="24">
        <v>180255925</v>
      </c>
      <c r="H11" s="24">
        <v>2094077</v>
      </c>
      <c r="I11" s="24">
        <v>2550078</v>
      </c>
      <c r="J11" s="20">
        <v>184900080</v>
      </c>
      <c r="K11" s="24">
        <v>5184060</v>
      </c>
      <c r="L11" s="24">
        <v>2497025</v>
      </c>
      <c r="M11" s="20">
        <v>3795196</v>
      </c>
      <c r="N11" s="24">
        <v>11476281</v>
      </c>
      <c r="O11" s="24"/>
      <c r="P11" s="24"/>
      <c r="Q11" s="20"/>
      <c r="R11" s="24"/>
      <c r="S11" s="24"/>
      <c r="T11" s="20"/>
      <c r="U11" s="24"/>
      <c r="V11" s="24"/>
      <c r="W11" s="24">
        <v>196376361</v>
      </c>
      <c r="X11" s="20"/>
      <c r="Y11" s="24">
        <v>196376361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-9568635</v>
      </c>
      <c r="D12" s="18"/>
      <c r="E12" s="19"/>
      <c r="F12" s="20"/>
      <c r="G12" s="20">
        <v>-4180811</v>
      </c>
      <c r="H12" s="20">
        <v>-420951</v>
      </c>
      <c r="I12" s="20">
        <v>-329274</v>
      </c>
      <c r="J12" s="20">
        <v>-4931036</v>
      </c>
      <c r="K12" s="20">
        <v>-323913</v>
      </c>
      <c r="L12" s="20">
        <v>-336235</v>
      </c>
      <c r="M12" s="20">
        <v>-225231</v>
      </c>
      <c r="N12" s="20">
        <v>-885379</v>
      </c>
      <c r="O12" s="20"/>
      <c r="P12" s="20"/>
      <c r="Q12" s="20"/>
      <c r="R12" s="20"/>
      <c r="S12" s="20"/>
      <c r="T12" s="20"/>
      <c r="U12" s="20"/>
      <c r="V12" s="20"/>
      <c r="W12" s="20">
        <v>-5816415</v>
      </c>
      <c r="X12" s="20"/>
      <c r="Y12" s="20">
        <v>-5816415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-1359747361</v>
      </c>
      <c r="D13" s="29">
        <f>SUM(D6:D12)</f>
        <v>0</v>
      </c>
      <c r="E13" s="30">
        <f t="shared" si="0"/>
        <v>-47083007</v>
      </c>
      <c r="F13" s="31">
        <f t="shared" si="0"/>
        <v>-47083007</v>
      </c>
      <c r="G13" s="31">
        <f t="shared" si="0"/>
        <v>-1333961033</v>
      </c>
      <c r="H13" s="31">
        <f t="shared" si="0"/>
        <v>25660578</v>
      </c>
      <c r="I13" s="31">
        <f t="shared" si="0"/>
        <v>482536</v>
      </c>
      <c r="J13" s="31">
        <f t="shared" si="0"/>
        <v>-1307817919</v>
      </c>
      <c r="K13" s="31">
        <f t="shared" si="0"/>
        <v>-43609479</v>
      </c>
      <c r="L13" s="31">
        <f t="shared" si="0"/>
        <v>5122798</v>
      </c>
      <c r="M13" s="31">
        <f t="shared" si="0"/>
        <v>3769852</v>
      </c>
      <c r="N13" s="31">
        <f t="shared" si="0"/>
        <v>-34716829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-1342534748</v>
      </c>
      <c r="X13" s="31">
        <f t="shared" si="0"/>
        <v>-21884298</v>
      </c>
      <c r="Y13" s="31">
        <f t="shared" si="0"/>
        <v>-1320650450</v>
      </c>
      <c r="Z13" s="32">
        <f>+IF(X13&lt;&gt;0,+(Y13/X13)*100,0)</f>
        <v>6034.6941446328319</v>
      </c>
      <c r="AA13" s="33">
        <f>SUM(AA6:AA12)</f>
        <v>-47083007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284823929</v>
      </c>
      <c r="D17" s="18"/>
      <c r="E17" s="19">
        <v>159338732</v>
      </c>
      <c r="F17" s="20">
        <v>159338732</v>
      </c>
      <c r="G17" s="24">
        <v>476273957</v>
      </c>
      <c r="H17" s="24">
        <v>-181708017</v>
      </c>
      <c r="I17" s="24">
        <v>13115070</v>
      </c>
      <c r="J17" s="20">
        <v>307681010</v>
      </c>
      <c r="K17" s="24">
        <v>39004305</v>
      </c>
      <c r="L17" s="24">
        <v>42402210</v>
      </c>
      <c r="M17" s="20">
        <v>19192880</v>
      </c>
      <c r="N17" s="24">
        <v>100599395</v>
      </c>
      <c r="O17" s="24"/>
      <c r="P17" s="24"/>
      <c r="Q17" s="20"/>
      <c r="R17" s="24"/>
      <c r="S17" s="24"/>
      <c r="T17" s="20"/>
      <c r="U17" s="24"/>
      <c r="V17" s="24"/>
      <c r="W17" s="24">
        <v>408280405</v>
      </c>
      <c r="X17" s="20">
        <v>79669368</v>
      </c>
      <c r="Y17" s="24">
        <v>328611037</v>
      </c>
      <c r="Z17" s="25">
        <v>412.46848726100103</v>
      </c>
      <c r="AA17" s="26">
        <v>159338732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284823929</v>
      </c>
      <c r="D25" s="29">
        <f t="shared" ref="D25:Y25" si="1">SUM(D15:D24)</f>
        <v>0</v>
      </c>
      <c r="E25" s="35">
        <f t="shared" si="1"/>
        <v>159338732</v>
      </c>
      <c r="F25" s="36">
        <f t="shared" si="1"/>
        <v>159338732</v>
      </c>
      <c r="G25" s="36">
        <f t="shared" si="1"/>
        <v>476273957</v>
      </c>
      <c r="H25" s="36">
        <f t="shared" si="1"/>
        <v>-181708017</v>
      </c>
      <c r="I25" s="36">
        <f t="shared" si="1"/>
        <v>13115070</v>
      </c>
      <c r="J25" s="36">
        <f t="shared" si="1"/>
        <v>307681010</v>
      </c>
      <c r="K25" s="36">
        <f t="shared" si="1"/>
        <v>39004305</v>
      </c>
      <c r="L25" s="36">
        <f t="shared" si="1"/>
        <v>42402210</v>
      </c>
      <c r="M25" s="36">
        <f t="shared" si="1"/>
        <v>19192880</v>
      </c>
      <c r="N25" s="36">
        <f t="shared" si="1"/>
        <v>100599395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408280405</v>
      </c>
      <c r="X25" s="36">
        <f t="shared" si="1"/>
        <v>79669368</v>
      </c>
      <c r="Y25" s="36">
        <f t="shared" si="1"/>
        <v>328611037</v>
      </c>
      <c r="Z25" s="37">
        <f>+IF(X25&lt;&gt;0,+(Y25/X25)*100,0)</f>
        <v>412.46848726100103</v>
      </c>
      <c r="AA25" s="38">
        <f>SUM(AA15:AA24)</f>
        <v>159338732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-1074923432</v>
      </c>
      <c r="D26" s="29">
        <f>+D13+D25</f>
        <v>0</v>
      </c>
      <c r="E26" s="30">
        <f t="shared" si="2"/>
        <v>112255725</v>
      </c>
      <c r="F26" s="31">
        <f t="shared" si="2"/>
        <v>112255725</v>
      </c>
      <c r="G26" s="31">
        <f t="shared" si="2"/>
        <v>-857687076</v>
      </c>
      <c r="H26" s="31">
        <f t="shared" si="2"/>
        <v>-156047439</v>
      </c>
      <c r="I26" s="31">
        <f t="shared" si="2"/>
        <v>13597606</v>
      </c>
      <c r="J26" s="31">
        <f t="shared" si="2"/>
        <v>-1000136909</v>
      </c>
      <c r="K26" s="31">
        <f t="shared" si="2"/>
        <v>-4605174</v>
      </c>
      <c r="L26" s="31">
        <f t="shared" si="2"/>
        <v>47525008</v>
      </c>
      <c r="M26" s="31">
        <f t="shared" si="2"/>
        <v>22962732</v>
      </c>
      <c r="N26" s="31">
        <f t="shared" si="2"/>
        <v>65882566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-934254343</v>
      </c>
      <c r="X26" s="31">
        <f t="shared" si="2"/>
        <v>57785070</v>
      </c>
      <c r="Y26" s="31">
        <f t="shared" si="2"/>
        <v>-992039413</v>
      </c>
      <c r="Z26" s="32">
        <f>+IF(X26&lt;&gt;0,+(Y26/X26)*100,0)</f>
        <v>-1716.7746149654229</v>
      </c>
      <c r="AA26" s="33">
        <f>+AA13+AA25</f>
        <v>112255725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-8771176</v>
      </c>
      <c r="D31" s="18"/>
      <c r="E31" s="19"/>
      <c r="F31" s="20"/>
      <c r="G31" s="20">
        <v>-8771441</v>
      </c>
      <c r="H31" s="20">
        <v>-40544</v>
      </c>
      <c r="I31" s="20">
        <v>-2979</v>
      </c>
      <c r="J31" s="20">
        <v>-8814964</v>
      </c>
      <c r="K31" s="20">
        <v>-448</v>
      </c>
      <c r="L31" s="20">
        <v>-8908</v>
      </c>
      <c r="M31" s="20"/>
      <c r="N31" s="20">
        <v>-9356</v>
      </c>
      <c r="O31" s="20"/>
      <c r="P31" s="20"/>
      <c r="Q31" s="20"/>
      <c r="R31" s="20"/>
      <c r="S31" s="20"/>
      <c r="T31" s="20"/>
      <c r="U31" s="20"/>
      <c r="V31" s="20"/>
      <c r="W31" s="20">
        <v>-8824320</v>
      </c>
      <c r="X31" s="20"/>
      <c r="Y31" s="20">
        <v>-8824320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241236657</v>
      </c>
      <c r="D32" s="18"/>
      <c r="E32" s="19"/>
      <c r="F32" s="20"/>
      <c r="G32" s="20">
        <v>240393835</v>
      </c>
      <c r="H32" s="20">
        <v>9515437</v>
      </c>
      <c r="I32" s="20">
        <v>-8068355</v>
      </c>
      <c r="J32" s="20">
        <v>241840917</v>
      </c>
      <c r="K32" s="20">
        <v>-10958166</v>
      </c>
      <c r="L32" s="20">
        <v>3813261</v>
      </c>
      <c r="M32" s="20">
        <v>1146817</v>
      </c>
      <c r="N32" s="20">
        <v>-5998088</v>
      </c>
      <c r="O32" s="20"/>
      <c r="P32" s="20"/>
      <c r="Q32" s="20"/>
      <c r="R32" s="20"/>
      <c r="S32" s="20"/>
      <c r="T32" s="20"/>
      <c r="U32" s="20"/>
      <c r="V32" s="20"/>
      <c r="W32" s="20">
        <v>235842829</v>
      </c>
      <c r="X32" s="20"/>
      <c r="Y32" s="20">
        <v>235842829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>
        <v>-319108945</v>
      </c>
      <c r="H33" s="20">
        <v>454000</v>
      </c>
      <c r="I33" s="20"/>
      <c r="J33" s="20">
        <v>-318654945</v>
      </c>
      <c r="K33" s="20"/>
      <c r="L33" s="20">
        <v>817000</v>
      </c>
      <c r="M33" s="20"/>
      <c r="N33" s="20">
        <v>817000</v>
      </c>
      <c r="O33" s="20"/>
      <c r="P33" s="20"/>
      <c r="Q33" s="20"/>
      <c r="R33" s="20"/>
      <c r="S33" s="20"/>
      <c r="T33" s="20"/>
      <c r="U33" s="20"/>
      <c r="V33" s="20"/>
      <c r="W33" s="20">
        <v>-317837945</v>
      </c>
      <c r="X33" s="20"/>
      <c r="Y33" s="20">
        <v>-317837945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191301536</v>
      </c>
      <c r="D35" s="18"/>
      <c r="E35" s="19">
        <v>76231545</v>
      </c>
      <c r="F35" s="20">
        <v>76231545</v>
      </c>
      <c r="G35" s="20">
        <v>193556959</v>
      </c>
      <c r="H35" s="20">
        <v>3236495</v>
      </c>
      <c r="I35" s="20">
        <v>3269222</v>
      </c>
      <c r="J35" s="20">
        <v>200062676</v>
      </c>
      <c r="K35" s="20">
        <v>2545066</v>
      </c>
      <c r="L35" s="20">
        <v>3119884</v>
      </c>
      <c r="M35" s="20">
        <v>4377116</v>
      </c>
      <c r="N35" s="20">
        <v>10042066</v>
      </c>
      <c r="O35" s="20"/>
      <c r="P35" s="20"/>
      <c r="Q35" s="20"/>
      <c r="R35" s="20"/>
      <c r="S35" s="20"/>
      <c r="T35" s="20"/>
      <c r="U35" s="20"/>
      <c r="V35" s="20"/>
      <c r="W35" s="20">
        <v>210104742</v>
      </c>
      <c r="X35" s="20">
        <v>39772980</v>
      </c>
      <c r="Y35" s="20">
        <v>170331762</v>
      </c>
      <c r="Z35" s="21">
        <v>428.25999459934854</v>
      </c>
      <c r="AA35" s="22">
        <v>76231545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104658072</v>
      </c>
      <c r="D37" s="29">
        <f t="shared" ref="D37:Y37" si="3">SUM(D29:D36)</f>
        <v>0</v>
      </c>
      <c r="E37" s="30">
        <f t="shared" si="3"/>
        <v>76231545</v>
      </c>
      <c r="F37" s="31">
        <f t="shared" si="3"/>
        <v>76231545</v>
      </c>
      <c r="G37" s="31">
        <f t="shared" si="3"/>
        <v>106070408</v>
      </c>
      <c r="H37" s="31">
        <f t="shared" si="3"/>
        <v>13165388</v>
      </c>
      <c r="I37" s="31">
        <f t="shared" si="3"/>
        <v>-4802112</v>
      </c>
      <c r="J37" s="31">
        <f t="shared" si="3"/>
        <v>114433684</v>
      </c>
      <c r="K37" s="31">
        <f t="shared" si="3"/>
        <v>-8413548</v>
      </c>
      <c r="L37" s="31">
        <f t="shared" si="3"/>
        <v>7741237</v>
      </c>
      <c r="M37" s="31">
        <f t="shared" si="3"/>
        <v>5523933</v>
      </c>
      <c r="N37" s="31">
        <f t="shared" si="3"/>
        <v>4851622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119285306</v>
      </c>
      <c r="X37" s="31">
        <f t="shared" si="3"/>
        <v>39772980</v>
      </c>
      <c r="Y37" s="31">
        <f t="shared" si="3"/>
        <v>79512326</v>
      </c>
      <c r="Z37" s="32">
        <f>+IF(X37&lt;&gt;0,+(Y37/X37)*100,0)</f>
        <v>199.91543505163557</v>
      </c>
      <c r="AA37" s="33">
        <f>SUM(AA29:AA36)</f>
        <v>76231545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104658072</v>
      </c>
      <c r="D44" s="29">
        <f>+D37+D43</f>
        <v>0</v>
      </c>
      <c r="E44" s="30">
        <f t="shared" si="5"/>
        <v>76231545</v>
      </c>
      <c r="F44" s="31">
        <f t="shared" si="5"/>
        <v>76231545</v>
      </c>
      <c r="G44" s="31">
        <f t="shared" si="5"/>
        <v>106070408</v>
      </c>
      <c r="H44" s="31">
        <f t="shared" si="5"/>
        <v>13165388</v>
      </c>
      <c r="I44" s="31">
        <f t="shared" si="5"/>
        <v>-4802112</v>
      </c>
      <c r="J44" s="31">
        <f t="shared" si="5"/>
        <v>114433684</v>
      </c>
      <c r="K44" s="31">
        <f t="shared" si="5"/>
        <v>-8413548</v>
      </c>
      <c r="L44" s="31">
        <f t="shared" si="5"/>
        <v>7741237</v>
      </c>
      <c r="M44" s="31">
        <f t="shared" si="5"/>
        <v>5523933</v>
      </c>
      <c r="N44" s="31">
        <f t="shared" si="5"/>
        <v>4851622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119285306</v>
      </c>
      <c r="X44" s="31">
        <f t="shared" si="5"/>
        <v>39772980</v>
      </c>
      <c r="Y44" s="31">
        <f t="shared" si="5"/>
        <v>79512326</v>
      </c>
      <c r="Z44" s="32">
        <f>+IF(X44&lt;&gt;0,+(Y44/X44)*100,0)</f>
        <v>199.91543505163557</v>
      </c>
      <c r="AA44" s="33">
        <f>+AA37+AA43</f>
        <v>76231545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-1179581504</v>
      </c>
      <c r="D45" s="42">
        <f t="shared" si="6"/>
        <v>0</v>
      </c>
      <c r="E45" s="43">
        <f t="shared" si="6"/>
        <v>36024180</v>
      </c>
      <c r="F45" s="44">
        <f t="shared" si="6"/>
        <v>36024180</v>
      </c>
      <c r="G45" s="44">
        <f t="shared" si="6"/>
        <v>-963757484</v>
      </c>
      <c r="H45" s="44">
        <f t="shared" si="6"/>
        <v>-169212827</v>
      </c>
      <c r="I45" s="44">
        <f t="shared" si="6"/>
        <v>18399718</v>
      </c>
      <c r="J45" s="44">
        <f t="shared" si="6"/>
        <v>-1114570593</v>
      </c>
      <c r="K45" s="44">
        <f t="shared" si="6"/>
        <v>3808374</v>
      </c>
      <c r="L45" s="44">
        <f t="shared" si="6"/>
        <v>39783771</v>
      </c>
      <c r="M45" s="44">
        <f t="shared" si="6"/>
        <v>17438799</v>
      </c>
      <c r="N45" s="44">
        <f t="shared" si="6"/>
        <v>61030944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-1053539649</v>
      </c>
      <c r="X45" s="44">
        <f t="shared" si="6"/>
        <v>18012090</v>
      </c>
      <c r="Y45" s="44">
        <f t="shared" si="6"/>
        <v>-1071551739</v>
      </c>
      <c r="Z45" s="45">
        <f>+IF(X45&lt;&gt;0,+(Y45/X45)*100,0)</f>
        <v>-5949.0694250361839</v>
      </c>
      <c r="AA45" s="46">
        <f>+AA26-AA44</f>
        <v>36024180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-36787878</v>
      </c>
      <c r="D47" s="18"/>
      <c r="E47" s="19">
        <v>36024180</v>
      </c>
      <c r="F47" s="20">
        <v>36024180</v>
      </c>
      <c r="G47" s="20">
        <v>-28180149</v>
      </c>
      <c r="H47" s="20">
        <v>-707400</v>
      </c>
      <c r="I47" s="20"/>
      <c r="J47" s="20">
        <v>-28887549</v>
      </c>
      <c r="K47" s="20"/>
      <c r="L47" s="20">
        <v>-4921839</v>
      </c>
      <c r="M47" s="20">
        <v>-1750603</v>
      </c>
      <c r="N47" s="20">
        <v>-6672442</v>
      </c>
      <c r="O47" s="20"/>
      <c r="P47" s="20"/>
      <c r="Q47" s="20"/>
      <c r="R47" s="20"/>
      <c r="S47" s="20"/>
      <c r="T47" s="20"/>
      <c r="U47" s="20"/>
      <c r="V47" s="20"/>
      <c r="W47" s="20">
        <v>-35559991</v>
      </c>
      <c r="X47" s="20">
        <v>18012090</v>
      </c>
      <c r="Y47" s="20">
        <v>-53572081</v>
      </c>
      <c r="Z47" s="47">
        <v>-297.42290317225815</v>
      </c>
      <c r="AA47" s="22">
        <v>36024180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-36787878</v>
      </c>
      <c r="D50" s="50">
        <f t="shared" ref="D50:Y50" si="7">SUM(D47:D49)</f>
        <v>0</v>
      </c>
      <c r="E50" s="51">
        <f t="shared" si="7"/>
        <v>36024180</v>
      </c>
      <c r="F50" s="52">
        <f t="shared" si="7"/>
        <v>36024180</v>
      </c>
      <c r="G50" s="52">
        <f t="shared" si="7"/>
        <v>-28180149</v>
      </c>
      <c r="H50" s="52">
        <f t="shared" si="7"/>
        <v>-707400</v>
      </c>
      <c r="I50" s="52">
        <f t="shared" si="7"/>
        <v>0</v>
      </c>
      <c r="J50" s="52">
        <f t="shared" si="7"/>
        <v>-28887549</v>
      </c>
      <c r="K50" s="52">
        <f t="shared" si="7"/>
        <v>0</v>
      </c>
      <c r="L50" s="52">
        <f t="shared" si="7"/>
        <v>-4921839</v>
      </c>
      <c r="M50" s="52">
        <f t="shared" si="7"/>
        <v>-1750603</v>
      </c>
      <c r="N50" s="52">
        <f t="shared" si="7"/>
        <v>-6672442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-35559991</v>
      </c>
      <c r="X50" s="52">
        <f t="shared" si="7"/>
        <v>18012090</v>
      </c>
      <c r="Y50" s="52">
        <f t="shared" si="7"/>
        <v>-53572081</v>
      </c>
      <c r="Z50" s="53">
        <f>+IF(X50&lt;&gt;0,+(Y50/X50)*100,0)</f>
        <v>-297.42290317225815</v>
      </c>
      <c r="AA50" s="54">
        <f>SUM(AA47:AA49)</f>
        <v>36024180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9999</v>
      </c>
      <c r="D6" s="18"/>
      <c r="E6" s="19">
        <v>-3832751</v>
      </c>
      <c r="F6" s="20">
        <v>-3832751</v>
      </c>
      <c r="G6" s="20">
        <v>-371940</v>
      </c>
      <c r="H6" s="20">
        <v>-1661598</v>
      </c>
      <c r="I6" s="20">
        <v>-711873</v>
      </c>
      <c r="J6" s="20">
        <v>-2745411</v>
      </c>
      <c r="K6" s="20">
        <v>553385</v>
      </c>
      <c r="L6" s="20">
        <v>1326322</v>
      </c>
      <c r="M6" s="20">
        <v>811792</v>
      </c>
      <c r="N6" s="20">
        <v>2691499</v>
      </c>
      <c r="O6" s="20"/>
      <c r="P6" s="20"/>
      <c r="Q6" s="20"/>
      <c r="R6" s="20"/>
      <c r="S6" s="20"/>
      <c r="T6" s="20"/>
      <c r="U6" s="20"/>
      <c r="V6" s="20"/>
      <c r="W6" s="20">
        <v>-53912</v>
      </c>
      <c r="X6" s="20">
        <v>-1916352</v>
      </c>
      <c r="Y6" s="20">
        <v>1862440</v>
      </c>
      <c r="Z6" s="21">
        <v>-97.186738135791344</v>
      </c>
      <c r="AA6" s="22">
        <v>-3832751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121027942</v>
      </c>
      <c r="F7" s="20">
        <v>121027942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60513966</v>
      </c>
      <c r="Y7" s="20">
        <v>-60513966</v>
      </c>
      <c r="Z7" s="21">
        <v>-100</v>
      </c>
      <c r="AA7" s="22">
        <v>121027942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33223434</v>
      </c>
      <c r="F8" s="20">
        <v>33223434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16611720</v>
      </c>
      <c r="Y8" s="20">
        <v>-16611720</v>
      </c>
      <c r="Z8" s="21">
        <v>-100</v>
      </c>
      <c r="AA8" s="22">
        <v>33223434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65889948</v>
      </c>
      <c r="F11" s="20">
        <v>65889948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32944980</v>
      </c>
      <c r="Y11" s="24">
        <v>-32944980</v>
      </c>
      <c r="Z11" s="25">
        <v>-100</v>
      </c>
      <c r="AA11" s="26">
        <v>65889948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9999</v>
      </c>
      <c r="D13" s="29">
        <f>SUM(D6:D12)</f>
        <v>0</v>
      </c>
      <c r="E13" s="30">
        <f t="shared" si="0"/>
        <v>216158573</v>
      </c>
      <c r="F13" s="31">
        <f t="shared" si="0"/>
        <v>216158573</v>
      </c>
      <c r="G13" s="31">
        <f t="shared" si="0"/>
        <v>-371940</v>
      </c>
      <c r="H13" s="31">
        <f t="shared" si="0"/>
        <v>-1661598</v>
      </c>
      <c r="I13" s="31">
        <f t="shared" si="0"/>
        <v>-711873</v>
      </c>
      <c r="J13" s="31">
        <f t="shared" si="0"/>
        <v>-2745411</v>
      </c>
      <c r="K13" s="31">
        <f t="shared" si="0"/>
        <v>553385</v>
      </c>
      <c r="L13" s="31">
        <f t="shared" si="0"/>
        <v>1326322</v>
      </c>
      <c r="M13" s="31">
        <f t="shared" si="0"/>
        <v>811792</v>
      </c>
      <c r="N13" s="31">
        <f t="shared" si="0"/>
        <v>2691499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-53912</v>
      </c>
      <c r="X13" s="31">
        <f t="shared" si="0"/>
        <v>108079314</v>
      </c>
      <c r="Y13" s="31">
        <f t="shared" si="0"/>
        <v>-108133226</v>
      </c>
      <c r="Z13" s="32">
        <f>+IF(X13&lt;&gt;0,+(Y13/X13)*100,0)</f>
        <v>-100.04988188581582</v>
      </c>
      <c r="AA13" s="33">
        <f>SUM(AA6:AA12)</f>
        <v>216158573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1489752407</v>
      </c>
      <c r="D17" s="18"/>
      <c r="E17" s="19">
        <v>2660907066</v>
      </c>
      <c r="F17" s="20">
        <v>2660907066</v>
      </c>
      <c r="G17" s="24">
        <v>10772526</v>
      </c>
      <c r="H17" s="24">
        <v>7505416</v>
      </c>
      <c r="I17" s="24">
        <v>8265736</v>
      </c>
      <c r="J17" s="20">
        <v>26543678</v>
      </c>
      <c r="K17" s="24">
        <v>22784484</v>
      </c>
      <c r="L17" s="24">
        <v>11782507</v>
      </c>
      <c r="M17" s="20">
        <v>15954710</v>
      </c>
      <c r="N17" s="24">
        <v>50521701</v>
      </c>
      <c r="O17" s="24"/>
      <c r="P17" s="24"/>
      <c r="Q17" s="20"/>
      <c r="R17" s="24"/>
      <c r="S17" s="24"/>
      <c r="T17" s="20"/>
      <c r="U17" s="24"/>
      <c r="V17" s="24"/>
      <c r="W17" s="24">
        <v>77065379</v>
      </c>
      <c r="X17" s="20">
        <v>1330453542</v>
      </c>
      <c r="Y17" s="24">
        <v>-1253388163</v>
      </c>
      <c r="Z17" s="25">
        <v>-94.207585866985497</v>
      </c>
      <c r="AA17" s="26">
        <v>2660907066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-119611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1489632796</v>
      </c>
      <c r="D25" s="29">
        <f t="shared" ref="D25:Y25" si="1">SUM(D15:D24)</f>
        <v>0</v>
      </c>
      <c r="E25" s="35">
        <f t="shared" si="1"/>
        <v>2660907066</v>
      </c>
      <c r="F25" s="36">
        <f t="shared" si="1"/>
        <v>2660907066</v>
      </c>
      <c r="G25" s="36">
        <f t="shared" si="1"/>
        <v>10772526</v>
      </c>
      <c r="H25" s="36">
        <f t="shared" si="1"/>
        <v>7505416</v>
      </c>
      <c r="I25" s="36">
        <f t="shared" si="1"/>
        <v>8265736</v>
      </c>
      <c r="J25" s="36">
        <f t="shared" si="1"/>
        <v>26543678</v>
      </c>
      <c r="K25" s="36">
        <f t="shared" si="1"/>
        <v>22784484</v>
      </c>
      <c r="L25" s="36">
        <f t="shared" si="1"/>
        <v>11782507</v>
      </c>
      <c r="M25" s="36">
        <f t="shared" si="1"/>
        <v>15954710</v>
      </c>
      <c r="N25" s="36">
        <f t="shared" si="1"/>
        <v>50521701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77065379</v>
      </c>
      <c r="X25" s="36">
        <f t="shared" si="1"/>
        <v>1330453542</v>
      </c>
      <c r="Y25" s="36">
        <f t="shared" si="1"/>
        <v>-1253388163</v>
      </c>
      <c r="Z25" s="37">
        <f>+IF(X25&lt;&gt;0,+(Y25/X25)*100,0)</f>
        <v>-94.207585866985497</v>
      </c>
      <c r="AA25" s="38">
        <f>SUM(AA15:AA24)</f>
        <v>2660907066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1489642795</v>
      </c>
      <c r="D26" s="29">
        <f>+D13+D25</f>
        <v>0</v>
      </c>
      <c r="E26" s="30">
        <f t="shared" si="2"/>
        <v>2877065639</v>
      </c>
      <c r="F26" s="31">
        <f t="shared" si="2"/>
        <v>2877065639</v>
      </c>
      <c r="G26" s="31">
        <f t="shared" si="2"/>
        <v>10400586</v>
      </c>
      <c r="H26" s="31">
        <f t="shared" si="2"/>
        <v>5843818</v>
      </c>
      <c r="I26" s="31">
        <f t="shared" si="2"/>
        <v>7553863</v>
      </c>
      <c r="J26" s="31">
        <f t="shared" si="2"/>
        <v>23798267</v>
      </c>
      <c r="K26" s="31">
        <f t="shared" si="2"/>
        <v>23337869</v>
      </c>
      <c r="L26" s="31">
        <f t="shared" si="2"/>
        <v>13108829</v>
      </c>
      <c r="M26" s="31">
        <f t="shared" si="2"/>
        <v>16766502</v>
      </c>
      <c r="N26" s="31">
        <f t="shared" si="2"/>
        <v>53213200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77011467</v>
      </c>
      <c r="X26" s="31">
        <f t="shared" si="2"/>
        <v>1438532856</v>
      </c>
      <c r="Y26" s="31">
        <f t="shared" si="2"/>
        <v>-1361521389</v>
      </c>
      <c r="Z26" s="32">
        <f>+IF(X26&lt;&gt;0,+(Y26/X26)*100,0)</f>
        <v>-94.646527072441089</v>
      </c>
      <c r="AA26" s="33">
        <f>+AA13+AA25</f>
        <v>2877065639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232133333</v>
      </c>
      <c r="F30" s="20">
        <v>232133333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116066664</v>
      </c>
      <c r="Y30" s="20">
        <v>-116066664</v>
      </c>
      <c r="Z30" s="21">
        <v>-100</v>
      </c>
      <c r="AA30" s="22">
        <v>232133333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62416991</v>
      </c>
      <c r="F32" s="20">
        <v>62416991</v>
      </c>
      <c r="G32" s="20"/>
      <c r="H32" s="20">
        <v>-2273060</v>
      </c>
      <c r="I32" s="20"/>
      <c r="J32" s="20">
        <v>-2273060</v>
      </c>
      <c r="K32" s="20">
        <v>-746543</v>
      </c>
      <c r="L32" s="20">
        <v>-1155429</v>
      </c>
      <c r="M32" s="20">
        <v>-1303514</v>
      </c>
      <c r="N32" s="20">
        <v>-3205486</v>
      </c>
      <c r="O32" s="20"/>
      <c r="P32" s="20"/>
      <c r="Q32" s="20"/>
      <c r="R32" s="20"/>
      <c r="S32" s="20"/>
      <c r="T32" s="20"/>
      <c r="U32" s="20"/>
      <c r="V32" s="20"/>
      <c r="W32" s="20">
        <v>-5478546</v>
      </c>
      <c r="X32" s="20">
        <v>31208496</v>
      </c>
      <c r="Y32" s="20">
        <v>-36687042</v>
      </c>
      <c r="Z32" s="21">
        <v>-117.55466203818345</v>
      </c>
      <c r="AA32" s="22">
        <v>62416991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21332774</v>
      </c>
      <c r="F35" s="20">
        <v>21332774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10666386</v>
      </c>
      <c r="Y35" s="20">
        <v>-10666386</v>
      </c>
      <c r="Z35" s="21">
        <v>-100</v>
      </c>
      <c r="AA35" s="22">
        <v>21332774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315883098</v>
      </c>
      <c r="F37" s="31">
        <f t="shared" si="3"/>
        <v>315883098</v>
      </c>
      <c r="G37" s="31">
        <f t="shared" si="3"/>
        <v>0</v>
      </c>
      <c r="H37" s="31">
        <f t="shared" si="3"/>
        <v>-2273060</v>
      </c>
      <c r="I37" s="31">
        <f t="shared" si="3"/>
        <v>0</v>
      </c>
      <c r="J37" s="31">
        <f t="shared" si="3"/>
        <v>-2273060</v>
      </c>
      <c r="K37" s="31">
        <f t="shared" si="3"/>
        <v>-746543</v>
      </c>
      <c r="L37" s="31">
        <f t="shared" si="3"/>
        <v>-1155429</v>
      </c>
      <c r="M37" s="31">
        <f t="shared" si="3"/>
        <v>-1303514</v>
      </c>
      <c r="N37" s="31">
        <f t="shared" si="3"/>
        <v>-3205486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-5478546</v>
      </c>
      <c r="X37" s="31">
        <f t="shared" si="3"/>
        <v>157941546</v>
      </c>
      <c r="Y37" s="31">
        <f t="shared" si="3"/>
        <v>-163420092</v>
      </c>
      <c r="Z37" s="32">
        <f>+IF(X37&lt;&gt;0,+(Y37/X37)*100,0)</f>
        <v>-103.46871747095598</v>
      </c>
      <c r="AA37" s="33">
        <f>SUM(AA29:AA36)</f>
        <v>315883098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116066667</v>
      </c>
      <c r="F39" s="20">
        <v>116066667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58033338</v>
      </c>
      <c r="Y39" s="20">
        <v>-58033338</v>
      </c>
      <c r="Z39" s="21">
        <v>-100</v>
      </c>
      <c r="AA39" s="22">
        <v>116066667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116066667</v>
      </c>
      <c r="F43" s="36">
        <f t="shared" si="4"/>
        <v>116066667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58033338</v>
      </c>
      <c r="Y43" s="36">
        <f t="shared" si="4"/>
        <v>-58033338</v>
      </c>
      <c r="Z43" s="37">
        <f>+IF(X43&lt;&gt;0,+(Y43/X43)*100,0)</f>
        <v>-100</v>
      </c>
      <c r="AA43" s="38">
        <f>SUM(AA39:AA42)</f>
        <v>116066667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431949765</v>
      </c>
      <c r="F44" s="31">
        <f t="shared" si="5"/>
        <v>431949765</v>
      </c>
      <c r="G44" s="31">
        <f t="shared" si="5"/>
        <v>0</v>
      </c>
      <c r="H44" s="31">
        <f t="shared" si="5"/>
        <v>-2273060</v>
      </c>
      <c r="I44" s="31">
        <f t="shared" si="5"/>
        <v>0</v>
      </c>
      <c r="J44" s="31">
        <f t="shared" si="5"/>
        <v>-2273060</v>
      </c>
      <c r="K44" s="31">
        <f t="shared" si="5"/>
        <v>-746543</v>
      </c>
      <c r="L44" s="31">
        <f t="shared" si="5"/>
        <v>-1155429</v>
      </c>
      <c r="M44" s="31">
        <f t="shared" si="5"/>
        <v>-1303514</v>
      </c>
      <c r="N44" s="31">
        <f t="shared" si="5"/>
        <v>-3205486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-5478546</v>
      </c>
      <c r="X44" s="31">
        <f t="shared" si="5"/>
        <v>215974884</v>
      </c>
      <c r="Y44" s="31">
        <f t="shared" si="5"/>
        <v>-221453430</v>
      </c>
      <c r="Z44" s="32">
        <f>+IF(X44&lt;&gt;0,+(Y44/X44)*100,0)</f>
        <v>-102.53665884594247</v>
      </c>
      <c r="AA44" s="33">
        <f>+AA37+AA43</f>
        <v>431949765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1489642795</v>
      </c>
      <c r="D45" s="42">
        <f t="shared" si="6"/>
        <v>0</v>
      </c>
      <c r="E45" s="43">
        <f t="shared" si="6"/>
        <v>2445115874</v>
      </c>
      <c r="F45" s="44">
        <f t="shared" si="6"/>
        <v>2445115874</v>
      </c>
      <c r="G45" s="44">
        <f t="shared" si="6"/>
        <v>10400586</v>
      </c>
      <c r="H45" s="44">
        <f t="shared" si="6"/>
        <v>8116878</v>
      </c>
      <c r="I45" s="44">
        <f t="shared" si="6"/>
        <v>7553863</v>
      </c>
      <c r="J45" s="44">
        <f t="shared" si="6"/>
        <v>26071327</v>
      </c>
      <c r="K45" s="44">
        <f t="shared" si="6"/>
        <v>24084412</v>
      </c>
      <c r="L45" s="44">
        <f t="shared" si="6"/>
        <v>14264258</v>
      </c>
      <c r="M45" s="44">
        <f t="shared" si="6"/>
        <v>18070016</v>
      </c>
      <c r="N45" s="44">
        <f t="shared" si="6"/>
        <v>56418686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82490013</v>
      </c>
      <c r="X45" s="44">
        <f t="shared" si="6"/>
        <v>1222557972</v>
      </c>
      <c r="Y45" s="44">
        <f t="shared" si="6"/>
        <v>-1140067959</v>
      </c>
      <c r="Z45" s="45">
        <f>+IF(X45&lt;&gt;0,+(Y45/X45)*100,0)</f>
        <v>-93.252670639000172</v>
      </c>
      <c r="AA45" s="46">
        <f>+AA26-AA44</f>
        <v>2445115874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2345425734</v>
      </c>
      <c r="F47" s="20">
        <v>2345425734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1172712870</v>
      </c>
      <c r="Y47" s="20">
        <v>-1172712870</v>
      </c>
      <c r="Z47" s="47">
        <v>-100</v>
      </c>
      <c r="AA47" s="22">
        <v>2345425734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2345425734</v>
      </c>
      <c r="F50" s="52">
        <f t="shared" si="7"/>
        <v>2345425734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1172712870</v>
      </c>
      <c r="Y50" s="52">
        <f t="shared" si="7"/>
        <v>-1172712870</v>
      </c>
      <c r="Z50" s="53">
        <f>+IF(X50&lt;&gt;0,+(Y50/X50)*100,0)</f>
        <v>-100</v>
      </c>
      <c r="AA50" s="54">
        <f>SUM(AA47:AA49)</f>
        <v>2345425734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-108223927</v>
      </c>
      <c r="G6" s="20">
        <v>30896180</v>
      </c>
      <c r="H6" s="20">
        <v>-4718734</v>
      </c>
      <c r="I6" s="20">
        <v>-36607091</v>
      </c>
      <c r="J6" s="20">
        <v>-10429645</v>
      </c>
      <c r="K6" s="20">
        <v>-5175388</v>
      </c>
      <c r="L6" s="20">
        <v>-11079682</v>
      </c>
      <c r="M6" s="20">
        <v>25510903</v>
      </c>
      <c r="N6" s="20">
        <v>9255833</v>
      </c>
      <c r="O6" s="20"/>
      <c r="P6" s="20"/>
      <c r="Q6" s="20"/>
      <c r="R6" s="20"/>
      <c r="S6" s="20"/>
      <c r="T6" s="20"/>
      <c r="U6" s="20"/>
      <c r="V6" s="20"/>
      <c r="W6" s="20">
        <v>-1173812</v>
      </c>
      <c r="X6" s="20">
        <v>-54111912</v>
      </c>
      <c r="Y6" s="20">
        <v>52938100</v>
      </c>
      <c r="Z6" s="21">
        <v>-97.830769683392447</v>
      </c>
      <c r="AA6" s="22">
        <v>-108223927</v>
      </c>
    </row>
    <row r="7" spans="1:27" ht="13.5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-318483629</v>
      </c>
      <c r="G7" s="20">
        <v>476303384</v>
      </c>
      <c r="H7" s="20">
        <v>9836872</v>
      </c>
      <c r="I7" s="20">
        <v>6145387</v>
      </c>
      <c r="J7" s="20">
        <v>492285643</v>
      </c>
      <c r="K7" s="20">
        <v>6818949</v>
      </c>
      <c r="L7" s="20">
        <v>8228022</v>
      </c>
      <c r="M7" s="20">
        <v>8372277</v>
      </c>
      <c r="N7" s="20">
        <v>23419248</v>
      </c>
      <c r="O7" s="20"/>
      <c r="P7" s="20"/>
      <c r="Q7" s="20"/>
      <c r="R7" s="20"/>
      <c r="S7" s="20"/>
      <c r="T7" s="20"/>
      <c r="U7" s="20"/>
      <c r="V7" s="20"/>
      <c r="W7" s="20">
        <v>515704891</v>
      </c>
      <c r="X7" s="20">
        <v>-159241788</v>
      </c>
      <c r="Y7" s="20">
        <v>674946679</v>
      </c>
      <c r="Z7" s="21">
        <v>-423.85022642423485</v>
      </c>
      <c r="AA7" s="22">
        <v>-318483629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51357868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51357874</v>
      </c>
      <c r="Y10" s="20">
        <v>-51357874</v>
      </c>
      <c r="Z10" s="21">
        <v>-100</v>
      </c>
      <c r="AA10" s="22">
        <v>51357868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-375349688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1643561</v>
      </c>
      <c r="L13" s="31">
        <f t="shared" si="0"/>
        <v>-2851660</v>
      </c>
      <c r="M13" s="31">
        <f t="shared" si="0"/>
        <v>33883180</v>
      </c>
      <c r="N13" s="31">
        <f t="shared" si="0"/>
        <v>32675081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514531079</v>
      </c>
      <c r="X13" s="31">
        <f t="shared" si="0"/>
        <v>-161995826</v>
      </c>
      <c r="Y13" s="31">
        <f t="shared" si="0"/>
        <v>676526905</v>
      </c>
      <c r="Z13" s="32">
        <f>+IF(X13&lt;&gt;0,+(Y13/X13)*100,0)</f>
        <v>-417.6199607760264</v>
      </c>
      <c r="AA13" s="33">
        <f>SUM(AA6:AA12)</f>
        <v>-375349688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687802430</v>
      </c>
      <c r="D17" s="18"/>
      <c r="E17" s="19">
        <v>156915213</v>
      </c>
      <c r="F17" s="20">
        <v>156915213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>
        <v>3893883</v>
      </c>
      <c r="L17" s="24">
        <v>7556216</v>
      </c>
      <c r="M17" s="20">
        <v>7844366</v>
      </c>
      <c r="N17" s="24">
        <v>19294465</v>
      </c>
      <c r="O17" s="24"/>
      <c r="P17" s="24"/>
      <c r="Q17" s="20"/>
      <c r="R17" s="24"/>
      <c r="S17" s="24"/>
      <c r="T17" s="20"/>
      <c r="U17" s="24"/>
      <c r="V17" s="24"/>
      <c r="W17" s="24">
        <v>777346401</v>
      </c>
      <c r="X17" s="20">
        <v>127251354</v>
      </c>
      <c r="Y17" s="24">
        <v>650095047</v>
      </c>
      <c r="Z17" s="25">
        <v>510.87475815777958</v>
      </c>
      <c r="AA17" s="26">
        <v>156915213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687802430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156915213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3893883</v>
      </c>
      <c r="L25" s="36">
        <f t="shared" si="1"/>
        <v>7556216</v>
      </c>
      <c r="M25" s="36">
        <f t="shared" si="1"/>
        <v>7844366</v>
      </c>
      <c r="N25" s="36">
        <f t="shared" si="1"/>
        <v>19294465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777346401</v>
      </c>
      <c r="X25" s="36">
        <f t="shared" si="1"/>
        <v>127251354</v>
      </c>
      <c r="Y25" s="36">
        <f t="shared" si="1"/>
        <v>650095047</v>
      </c>
      <c r="Z25" s="37">
        <f>+IF(X25&lt;&gt;0,+(Y25/X25)*100,0)</f>
        <v>510.87475815777958</v>
      </c>
      <c r="AA25" s="38">
        <f>SUM(AA15:AA24)</f>
        <v>156915213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758303392</v>
      </c>
      <c r="D26" s="29">
        <f>+D13+D25</f>
        <v>0</v>
      </c>
      <c r="E26" s="30">
        <f t="shared" si="2"/>
        <v>-218434475</v>
      </c>
      <c r="F26" s="31">
        <f t="shared" si="2"/>
        <v>-218434475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5537444</v>
      </c>
      <c r="L26" s="31">
        <f t="shared" si="2"/>
        <v>4704556</v>
      </c>
      <c r="M26" s="31">
        <f t="shared" si="2"/>
        <v>41727546</v>
      </c>
      <c r="N26" s="31">
        <f t="shared" si="2"/>
        <v>51969546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1291877480</v>
      </c>
      <c r="X26" s="31">
        <f t="shared" si="2"/>
        <v>-34744472</v>
      </c>
      <c r="Y26" s="31">
        <f t="shared" si="2"/>
        <v>1326621952</v>
      </c>
      <c r="Z26" s="32">
        <f>+IF(X26&lt;&gt;0,+(Y26/X26)*100,0)</f>
        <v>-3818.2245279191461</v>
      </c>
      <c r="AA26" s="33">
        <f>+AA13+AA25</f>
        <v>-218434475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>
        <v>2746628</v>
      </c>
      <c r="F33" s="20">
        <v>2746628</v>
      </c>
      <c r="G33" s="20">
        <v>20073212</v>
      </c>
      <c r="H33" s="20">
        <v>-3640668</v>
      </c>
      <c r="I33" s="20"/>
      <c r="J33" s="20">
        <v>16432544</v>
      </c>
      <c r="K33" s="20">
        <v>-1540263</v>
      </c>
      <c r="L33" s="20">
        <v>-5049505</v>
      </c>
      <c r="M33" s="20">
        <v>10952859</v>
      </c>
      <c r="N33" s="20">
        <v>4363091</v>
      </c>
      <c r="O33" s="20"/>
      <c r="P33" s="20"/>
      <c r="Q33" s="20"/>
      <c r="R33" s="20"/>
      <c r="S33" s="20"/>
      <c r="T33" s="20"/>
      <c r="U33" s="20"/>
      <c r="V33" s="20"/>
      <c r="W33" s="20">
        <v>20795635</v>
      </c>
      <c r="X33" s="20">
        <v>2746628</v>
      </c>
      <c r="Y33" s="20">
        <v>18049007</v>
      </c>
      <c r="Z33" s="21">
        <v>657.13329216770524</v>
      </c>
      <c r="AA33" s="22">
        <v>2746628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2746628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-1540263</v>
      </c>
      <c r="L37" s="31">
        <f t="shared" si="3"/>
        <v>-5049505</v>
      </c>
      <c r="M37" s="31">
        <f t="shared" si="3"/>
        <v>10952859</v>
      </c>
      <c r="N37" s="31">
        <f t="shared" si="3"/>
        <v>4363091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20795635</v>
      </c>
      <c r="X37" s="31">
        <f t="shared" si="3"/>
        <v>2746628</v>
      </c>
      <c r="Y37" s="31">
        <f t="shared" si="3"/>
        <v>18049007</v>
      </c>
      <c r="Z37" s="32">
        <f>+IF(X37&lt;&gt;0,+(Y37/X37)*100,0)</f>
        <v>657.13329216770524</v>
      </c>
      <c r="AA37" s="33">
        <f>SUM(AA29:AA36)</f>
        <v>2746628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2746628</v>
      </c>
      <c r="F44" s="31">
        <f t="shared" si="5"/>
        <v>2746628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-1540263</v>
      </c>
      <c r="L44" s="31">
        <f t="shared" si="5"/>
        <v>-5049505</v>
      </c>
      <c r="M44" s="31">
        <f t="shared" si="5"/>
        <v>10952859</v>
      </c>
      <c r="N44" s="31">
        <f t="shared" si="5"/>
        <v>4363091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20795635</v>
      </c>
      <c r="X44" s="31">
        <f t="shared" si="5"/>
        <v>2746628</v>
      </c>
      <c r="Y44" s="31">
        <f t="shared" si="5"/>
        <v>18049007</v>
      </c>
      <c r="Z44" s="32">
        <f>+IF(X44&lt;&gt;0,+(Y44/X44)*100,0)</f>
        <v>657.13329216770524</v>
      </c>
      <c r="AA44" s="33">
        <f>+AA37+AA43</f>
        <v>2746628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758303393</v>
      </c>
      <c r="D45" s="42">
        <f t="shared" si="6"/>
        <v>0</v>
      </c>
      <c r="E45" s="43">
        <f t="shared" si="6"/>
        <v>-221181103</v>
      </c>
      <c r="F45" s="44">
        <f t="shared" si="6"/>
        <v>-221181103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7077707</v>
      </c>
      <c r="L45" s="44">
        <f t="shared" si="6"/>
        <v>9754061</v>
      </c>
      <c r="M45" s="44">
        <f t="shared" si="6"/>
        <v>30774687</v>
      </c>
      <c r="N45" s="44">
        <f t="shared" si="6"/>
        <v>47606455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1271081845</v>
      </c>
      <c r="X45" s="44">
        <f t="shared" si="6"/>
        <v>-37491100</v>
      </c>
      <c r="Y45" s="44">
        <f t="shared" si="6"/>
        <v>1308572945</v>
      </c>
      <c r="Z45" s="45">
        <f>+IF(X45&lt;&gt;0,+(Y45/X45)*100,0)</f>
        <v>-3490.3562312122076</v>
      </c>
      <c r="AA45" s="46">
        <f>+AA26-AA44</f>
        <v>-221181103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-367379853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-183689850</v>
      </c>
      <c r="Y47" s="20">
        <v>183689850</v>
      </c>
      <c r="Z47" s="47">
        <v>-100</v>
      </c>
      <c r="AA47" s="22">
        <v>-367379853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-367379853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-183689850</v>
      </c>
      <c r="Y50" s="52">
        <f t="shared" si="7"/>
        <v>183689850</v>
      </c>
      <c r="Z50" s="53">
        <f>+IF(X50&lt;&gt;0,+(Y50/X50)*100,0)</f>
        <v>-100</v>
      </c>
      <c r="AA50" s="54">
        <f>SUM(AA47:AA49)</f>
        <v>-367379853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336166</v>
      </c>
      <c r="D6" s="18"/>
      <c r="E6" s="19">
        <v>6142520</v>
      </c>
      <c r="F6" s="20">
        <v>6142520</v>
      </c>
      <c r="G6" s="20"/>
      <c r="H6" s="20">
        <v>41639939</v>
      </c>
      <c r="I6" s="20">
        <v>-2680994</v>
      </c>
      <c r="J6" s="20">
        <v>38958945</v>
      </c>
      <c r="K6" s="20">
        <v>-5523521</v>
      </c>
      <c r="L6" s="20">
        <v>-6636204</v>
      </c>
      <c r="M6" s="20">
        <v>25446068</v>
      </c>
      <c r="N6" s="20">
        <v>13286343</v>
      </c>
      <c r="O6" s="20"/>
      <c r="P6" s="20"/>
      <c r="Q6" s="20"/>
      <c r="R6" s="20"/>
      <c r="S6" s="20"/>
      <c r="T6" s="20"/>
      <c r="U6" s="20"/>
      <c r="V6" s="20"/>
      <c r="W6" s="20">
        <v>52245288</v>
      </c>
      <c r="X6" s="20">
        <v>3071262</v>
      </c>
      <c r="Y6" s="20">
        <v>49174026</v>
      </c>
      <c r="Z6" s="21">
        <v>1601.1016318373358</v>
      </c>
      <c r="AA6" s="22">
        <v>6142520</v>
      </c>
    </row>
    <row r="7" spans="1:27" ht="13.5" x14ac:dyDescent="0.25">
      <c r="A7" s="23" t="s">
        <v>35</v>
      </c>
      <c r="B7" s="17" t="s">
        <v>32</v>
      </c>
      <c r="C7" s="18">
        <v>36132882</v>
      </c>
      <c r="D7" s="18"/>
      <c r="E7" s="19">
        <v>25193681</v>
      </c>
      <c r="F7" s="20">
        <v>25193681</v>
      </c>
      <c r="G7" s="20">
        <v>4483535</v>
      </c>
      <c r="H7" s="20">
        <v>4431185</v>
      </c>
      <c r="I7" s="20">
        <v>4498757</v>
      </c>
      <c r="J7" s="20">
        <v>13413477</v>
      </c>
      <c r="K7" s="20">
        <v>7734368</v>
      </c>
      <c r="L7" s="20">
        <v>100077</v>
      </c>
      <c r="M7" s="20">
        <v>3462359</v>
      </c>
      <c r="N7" s="20">
        <v>11296804</v>
      </c>
      <c r="O7" s="20"/>
      <c r="P7" s="20"/>
      <c r="Q7" s="20"/>
      <c r="R7" s="20"/>
      <c r="S7" s="20"/>
      <c r="T7" s="20"/>
      <c r="U7" s="20"/>
      <c r="V7" s="20"/>
      <c r="W7" s="20">
        <v>24710281</v>
      </c>
      <c r="X7" s="20">
        <v>12596838</v>
      </c>
      <c r="Y7" s="20">
        <v>12113443</v>
      </c>
      <c r="Z7" s="21">
        <v>96.162568733518683</v>
      </c>
      <c r="AA7" s="22">
        <v>25193681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1811747</v>
      </c>
      <c r="D10" s="18"/>
      <c r="E10" s="19">
        <v>379336</v>
      </c>
      <c r="F10" s="20">
        <v>379336</v>
      </c>
      <c r="G10" s="20"/>
      <c r="H10" s="20">
        <v>-97162</v>
      </c>
      <c r="I10" s="20"/>
      <c r="J10" s="20">
        <v>-97162</v>
      </c>
      <c r="K10" s="20">
        <v>196011</v>
      </c>
      <c r="L10" s="20">
        <v>-98664</v>
      </c>
      <c r="M10" s="20"/>
      <c r="N10" s="20">
        <v>97347</v>
      </c>
      <c r="O10" s="20"/>
      <c r="P10" s="20"/>
      <c r="Q10" s="20"/>
      <c r="R10" s="20"/>
      <c r="S10" s="20"/>
      <c r="T10" s="20"/>
      <c r="U10" s="20"/>
      <c r="V10" s="20"/>
      <c r="W10" s="20">
        <v>185</v>
      </c>
      <c r="X10" s="20">
        <v>189672</v>
      </c>
      <c r="Y10" s="20">
        <v>-189487</v>
      </c>
      <c r="Z10" s="21">
        <v>-99.902463199628826</v>
      </c>
      <c r="AA10" s="22">
        <v>379336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11295991</v>
      </c>
      <c r="F11" s="20">
        <v>11295991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5647992</v>
      </c>
      <c r="Y11" s="24">
        <v>-5647992</v>
      </c>
      <c r="Z11" s="25">
        <v>-100</v>
      </c>
      <c r="AA11" s="26">
        <v>11295991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38280795</v>
      </c>
      <c r="D13" s="29">
        <f>SUM(D6:D12)</f>
        <v>0</v>
      </c>
      <c r="E13" s="30">
        <f t="shared" si="0"/>
        <v>43011528</v>
      </c>
      <c r="F13" s="31">
        <f t="shared" si="0"/>
        <v>43011528</v>
      </c>
      <c r="G13" s="31">
        <f t="shared" si="0"/>
        <v>4483535</v>
      </c>
      <c r="H13" s="31">
        <f t="shared" si="0"/>
        <v>45973962</v>
      </c>
      <c r="I13" s="31">
        <f t="shared" si="0"/>
        <v>1817763</v>
      </c>
      <c r="J13" s="31">
        <f t="shared" si="0"/>
        <v>52275260</v>
      </c>
      <c r="K13" s="31">
        <f t="shared" si="0"/>
        <v>2406858</v>
      </c>
      <c r="L13" s="31">
        <f t="shared" si="0"/>
        <v>-6634791</v>
      </c>
      <c r="M13" s="31">
        <f t="shared" si="0"/>
        <v>28908427</v>
      </c>
      <c r="N13" s="31">
        <f t="shared" si="0"/>
        <v>24680494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76955754</v>
      </c>
      <c r="X13" s="31">
        <f t="shared" si="0"/>
        <v>21505764</v>
      </c>
      <c r="Y13" s="31">
        <f t="shared" si="0"/>
        <v>55449990</v>
      </c>
      <c r="Z13" s="32">
        <f>+IF(X13&lt;&gt;0,+(Y13/X13)*100,0)</f>
        <v>257.83780571571413</v>
      </c>
      <c r="AA13" s="33">
        <f>SUM(AA6:AA12)</f>
        <v>43011528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241543942</v>
      </c>
      <c r="D17" s="18"/>
      <c r="E17" s="19">
        <v>-272017491</v>
      </c>
      <c r="F17" s="20">
        <v>-272017491</v>
      </c>
      <c r="G17" s="24">
        <v>-158333</v>
      </c>
      <c r="H17" s="24">
        <v>2266942</v>
      </c>
      <c r="I17" s="24">
        <v>3276389</v>
      </c>
      <c r="J17" s="20">
        <v>5384998</v>
      </c>
      <c r="K17" s="24">
        <v>455536</v>
      </c>
      <c r="L17" s="24">
        <v>4409723</v>
      </c>
      <c r="M17" s="20">
        <v>6270636</v>
      </c>
      <c r="N17" s="24">
        <v>11135895</v>
      </c>
      <c r="O17" s="24"/>
      <c r="P17" s="24"/>
      <c r="Q17" s="20"/>
      <c r="R17" s="24"/>
      <c r="S17" s="24"/>
      <c r="T17" s="20"/>
      <c r="U17" s="24"/>
      <c r="V17" s="24"/>
      <c r="W17" s="24">
        <v>16520893</v>
      </c>
      <c r="X17" s="20">
        <v>-136008750</v>
      </c>
      <c r="Y17" s="24">
        <v>152529643</v>
      </c>
      <c r="Z17" s="25">
        <v>-112.14693392888324</v>
      </c>
      <c r="AA17" s="26">
        <v>-272017491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241543942</v>
      </c>
      <c r="D25" s="29">
        <f t="shared" ref="D25:Y25" si="1">SUM(D15:D24)</f>
        <v>0</v>
      </c>
      <c r="E25" s="35">
        <f t="shared" si="1"/>
        <v>-272017491</v>
      </c>
      <c r="F25" s="36">
        <f t="shared" si="1"/>
        <v>-272017491</v>
      </c>
      <c r="G25" s="36">
        <f t="shared" si="1"/>
        <v>-158333</v>
      </c>
      <c r="H25" s="36">
        <f t="shared" si="1"/>
        <v>2266942</v>
      </c>
      <c r="I25" s="36">
        <f t="shared" si="1"/>
        <v>3276389</v>
      </c>
      <c r="J25" s="36">
        <f t="shared" si="1"/>
        <v>5384998</v>
      </c>
      <c r="K25" s="36">
        <f t="shared" si="1"/>
        <v>455536</v>
      </c>
      <c r="L25" s="36">
        <f t="shared" si="1"/>
        <v>4409723</v>
      </c>
      <c r="M25" s="36">
        <f t="shared" si="1"/>
        <v>6270636</v>
      </c>
      <c r="N25" s="36">
        <f t="shared" si="1"/>
        <v>11135895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16520893</v>
      </c>
      <c r="X25" s="36">
        <f t="shared" si="1"/>
        <v>-136008750</v>
      </c>
      <c r="Y25" s="36">
        <f t="shared" si="1"/>
        <v>152529643</v>
      </c>
      <c r="Z25" s="37">
        <f>+IF(X25&lt;&gt;0,+(Y25/X25)*100,0)</f>
        <v>-112.14693392888324</v>
      </c>
      <c r="AA25" s="38">
        <f>SUM(AA15:AA24)</f>
        <v>-272017491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279824737</v>
      </c>
      <c r="D26" s="29">
        <f>+D13+D25</f>
        <v>0</v>
      </c>
      <c r="E26" s="30">
        <f t="shared" si="2"/>
        <v>-229005963</v>
      </c>
      <c r="F26" s="31">
        <f t="shared" si="2"/>
        <v>-229005963</v>
      </c>
      <c r="G26" s="31">
        <f t="shared" si="2"/>
        <v>4325202</v>
      </c>
      <c r="H26" s="31">
        <f t="shared" si="2"/>
        <v>48240904</v>
      </c>
      <c r="I26" s="31">
        <f t="shared" si="2"/>
        <v>5094152</v>
      </c>
      <c r="J26" s="31">
        <f t="shared" si="2"/>
        <v>57660258</v>
      </c>
      <c r="K26" s="31">
        <f t="shared" si="2"/>
        <v>2862394</v>
      </c>
      <c r="L26" s="31">
        <f t="shared" si="2"/>
        <v>-2225068</v>
      </c>
      <c r="M26" s="31">
        <f t="shared" si="2"/>
        <v>35179063</v>
      </c>
      <c r="N26" s="31">
        <f t="shared" si="2"/>
        <v>35816389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93476647</v>
      </c>
      <c r="X26" s="31">
        <f t="shared" si="2"/>
        <v>-114502986</v>
      </c>
      <c r="Y26" s="31">
        <f t="shared" si="2"/>
        <v>207979633</v>
      </c>
      <c r="Z26" s="32">
        <f>+IF(X26&lt;&gt;0,+(Y26/X26)*100,0)</f>
        <v>-181.63686403776404</v>
      </c>
      <c r="AA26" s="33">
        <f>+AA13+AA25</f>
        <v>-229005963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5027225</v>
      </c>
      <c r="F35" s="20">
        <v>5027225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2513616</v>
      </c>
      <c r="Y35" s="20">
        <v>-2513616</v>
      </c>
      <c r="Z35" s="21">
        <v>-100</v>
      </c>
      <c r="AA35" s="22">
        <v>5027225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5027225</v>
      </c>
      <c r="F37" s="31">
        <f t="shared" si="3"/>
        <v>5027225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2513610</v>
      </c>
      <c r="Y37" s="31">
        <f t="shared" si="3"/>
        <v>-2513610</v>
      </c>
      <c r="Z37" s="32">
        <f>+IF(X37&lt;&gt;0,+(Y37/X37)*100,0)</f>
        <v>-100</v>
      </c>
      <c r="AA37" s="33">
        <f>SUM(AA29:AA36)</f>
        <v>5027225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5027225</v>
      </c>
      <c r="F44" s="31">
        <f t="shared" si="5"/>
        <v>5027225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2513610</v>
      </c>
      <c r="Y44" s="31">
        <f t="shared" si="5"/>
        <v>-2513610</v>
      </c>
      <c r="Z44" s="32">
        <f>+IF(X44&lt;&gt;0,+(Y44/X44)*100,0)</f>
        <v>-100</v>
      </c>
      <c r="AA44" s="33">
        <f>+AA37+AA43</f>
        <v>5027225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279854462</v>
      </c>
      <c r="D45" s="42">
        <f t="shared" si="6"/>
        <v>0</v>
      </c>
      <c r="E45" s="43">
        <f t="shared" si="6"/>
        <v>-234033188</v>
      </c>
      <c r="F45" s="44">
        <f t="shared" si="6"/>
        <v>-234033188</v>
      </c>
      <c r="G45" s="44">
        <f t="shared" si="6"/>
        <v>4325202</v>
      </c>
      <c r="H45" s="44">
        <f t="shared" si="6"/>
        <v>48240904</v>
      </c>
      <c r="I45" s="44">
        <f t="shared" si="6"/>
        <v>5094152</v>
      </c>
      <c r="J45" s="44">
        <f t="shared" si="6"/>
        <v>57660258</v>
      </c>
      <c r="K45" s="44">
        <f t="shared" si="6"/>
        <v>2862394</v>
      </c>
      <c r="L45" s="44">
        <f t="shared" si="6"/>
        <v>-2225068</v>
      </c>
      <c r="M45" s="44">
        <f t="shared" si="6"/>
        <v>35179063</v>
      </c>
      <c r="N45" s="44">
        <f t="shared" si="6"/>
        <v>35816389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93476647</v>
      </c>
      <c r="X45" s="44">
        <f t="shared" si="6"/>
        <v>-117016596</v>
      </c>
      <c r="Y45" s="44">
        <f t="shared" si="6"/>
        <v>210493243</v>
      </c>
      <c r="Z45" s="45">
        <f>+IF(X45&lt;&gt;0,+(Y45/X45)*100,0)</f>
        <v>-179.8832389552675</v>
      </c>
      <c r="AA45" s="46">
        <f>+AA26-AA44</f>
        <v>-234033188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-299695059</v>
      </c>
      <c r="F47" s="20">
        <v>-299695059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-149847534</v>
      </c>
      <c r="Y47" s="20">
        <v>149847534</v>
      </c>
      <c r="Z47" s="47">
        <v>-100</v>
      </c>
      <c r="AA47" s="22">
        <v>-299695059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-299695059</v>
      </c>
      <c r="F50" s="52">
        <f t="shared" si="7"/>
        <v>-299695059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-149847534</v>
      </c>
      <c r="Y50" s="52">
        <f t="shared" si="7"/>
        <v>149847534</v>
      </c>
      <c r="Z50" s="53">
        <f>+IF(X50&lt;&gt;0,+(Y50/X50)*100,0)</f>
        <v>-100</v>
      </c>
      <c r="AA50" s="54">
        <f>SUM(AA47:AA49)</f>
        <v>-299695059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113656934</v>
      </c>
      <c r="D6" s="18"/>
      <c r="E6" s="19">
        <v>118985143</v>
      </c>
      <c r="F6" s="20">
        <v>118985143</v>
      </c>
      <c r="G6" s="20">
        <v>109750030</v>
      </c>
      <c r="H6" s="20">
        <v>-384374</v>
      </c>
      <c r="I6" s="20">
        <v>1912157</v>
      </c>
      <c r="J6" s="20">
        <v>111277813</v>
      </c>
      <c r="K6" s="20">
        <v>-430981</v>
      </c>
      <c r="L6" s="20">
        <v>529993</v>
      </c>
      <c r="M6" s="20">
        <v>-1930147</v>
      </c>
      <c r="N6" s="20">
        <v>-1831135</v>
      </c>
      <c r="O6" s="20"/>
      <c r="P6" s="20"/>
      <c r="Q6" s="20"/>
      <c r="R6" s="20"/>
      <c r="S6" s="20"/>
      <c r="T6" s="20"/>
      <c r="U6" s="20"/>
      <c r="V6" s="20"/>
      <c r="W6" s="20">
        <v>109446678</v>
      </c>
      <c r="X6" s="20">
        <v>113387547</v>
      </c>
      <c r="Y6" s="20">
        <v>-3940869</v>
      </c>
      <c r="Z6" s="21">
        <v>-3.4755747912952031</v>
      </c>
      <c r="AA6" s="22">
        <v>118985143</v>
      </c>
    </row>
    <row r="7" spans="1:27" ht="13.5" x14ac:dyDescent="0.25">
      <c r="A7" s="23" t="s">
        <v>35</v>
      </c>
      <c r="B7" s="17" t="s">
        <v>32</v>
      </c>
      <c r="C7" s="18">
        <v>47815535</v>
      </c>
      <c r="D7" s="18"/>
      <c r="E7" s="19">
        <v>52733490</v>
      </c>
      <c r="F7" s="20">
        <v>52733490</v>
      </c>
      <c r="G7" s="20">
        <v>50274015</v>
      </c>
      <c r="H7" s="20">
        <v>3644184</v>
      </c>
      <c r="I7" s="20">
        <v>2811401</v>
      </c>
      <c r="J7" s="20">
        <v>56729600</v>
      </c>
      <c r="K7" s="20">
        <v>2895986</v>
      </c>
      <c r="L7" s="20">
        <v>2556462</v>
      </c>
      <c r="M7" s="20">
        <v>2690689</v>
      </c>
      <c r="N7" s="20">
        <v>8143137</v>
      </c>
      <c r="O7" s="20"/>
      <c r="P7" s="20"/>
      <c r="Q7" s="20"/>
      <c r="R7" s="20"/>
      <c r="S7" s="20"/>
      <c r="T7" s="20"/>
      <c r="U7" s="20"/>
      <c r="V7" s="20"/>
      <c r="W7" s="20">
        <v>64872737</v>
      </c>
      <c r="X7" s="20">
        <v>49270098</v>
      </c>
      <c r="Y7" s="20">
        <v>15602639</v>
      </c>
      <c r="Z7" s="21">
        <v>31.667562341767621</v>
      </c>
      <c r="AA7" s="22">
        <v>52733490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-9615550</v>
      </c>
      <c r="D10" s="18"/>
      <c r="E10" s="19">
        <v>-9157519</v>
      </c>
      <c r="F10" s="20">
        <v>-9157519</v>
      </c>
      <c r="G10" s="20">
        <v>-9960951</v>
      </c>
      <c r="H10" s="20">
        <v>286919</v>
      </c>
      <c r="I10" s="20">
        <v>371813</v>
      </c>
      <c r="J10" s="20">
        <v>-9302219</v>
      </c>
      <c r="K10" s="20">
        <v>445578</v>
      </c>
      <c r="L10" s="20">
        <v>-57154</v>
      </c>
      <c r="M10" s="20">
        <v>-105795</v>
      </c>
      <c r="N10" s="20">
        <v>282629</v>
      </c>
      <c r="O10" s="20"/>
      <c r="P10" s="20"/>
      <c r="Q10" s="20"/>
      <c r="R10" s="20"/>
      <c r="S10" s="20"/>
      <c r="T10" s="20"/>
      <c r="U10" s="20"/>
      <c r="V10" s="20"/>
      <c r="W10" s="20">
        <v>-9019590</v>
      </c>
      <c r="X10" s="20">
        <v>-10157519</v>
      </c>
      <c r="Y10" s="20">
        <v>1137929</v>
      </c>
      <c r="Z10" s="21">
        <v>-11.202824232964764</v>
      </c>
      <c r="AA10" s="22">
        <v>-9157519</v>
      </c>
    </row>
    <row r="11" spans="1:27" ht="13.5" x14ac:dyDescent="0.25">
      <c r="A11" s="23" t="s">
        <v>39</v>
      </c>
      <c r="B11" s="17" t="s">
        <v>32</v>
      </c>
      <c r="C11" s="18">
        <v>10856920</v>
      </c>
      <c r="D11" s="18"/>
      <c r="E11" s="19">
        <v>7535280</v>
      </c>
      <c r="F11" s="20">
        <v>7535280</v>
      </c>
      <c r="G11" s="24">
        <v>11249376</v>
      </c>
      <c r="H11" s="24">
        <v>63367</v>
      </c>
      <c r="I11" s="24">
        <v>425542</v>
      </c>
      <c r="J11" s="20">
        <v>11738285</v>
      </c>
      <c r="K11" s="24">
        <v>283588</v>
      </c>
      <c r="L11" s="24">
        <v>177538</v>
      </c>
      <c r="M11" s="20">
        <v>540131</v>
      </c>
      <c r="N11" s="24">
        <v>1001257</v>
      </c>
      <c r="O11" s="24"/>
      <c r="P11" s="24"/>
      <c r="Q11" s="20"/>
      <c r="R11" s="24"/>
      <c r="S11" s="24"/>
      <c r="T11" s="20"/>
      <c r="U11" s="24"/>
      <c r="V11" s="24"/>
      <c r="W11" s="24">
        <v>12739542</v>
      </c>
      <c r="X11" s="20">
        <v>7535280</v>
      </c>
      <c r="Y11" s="24">
        <v>5204262</v>
      </c>
      <c r="Z11" s="25">
        <v>69.065276937286995</v>
      </c>
      <c r="AA11" s="26">
        <v>7535280</v>
      </c>
    </row>
    <row r="12" spans="1:27" ht="13.5" x14ac:dyDescent="0.25">
      <c r="A12" s="23" t="s">
        <v>40</v>
      </c>
      <c r="B12" s="17" t="s">
        <v>32</v>
      </c>
      <c r="C12" s="18">
        <v>-387831</v>
      </c>
      <c r="D12" s="18"/>
      <c r="E12" s="19">
        <v>-239626</v>
      </c>
      <c r="F12" s="20">
        <v>-239626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-239626</v>
      </c>
      <c r="Y12" s="20">
        <v>-148205</v>
      </c>
      <c r="Z12" s="21">
        <v>61.848463856175876</v>
      </c>
      <c r="AA12" s="22">
        <v>-239626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162326008</v>
      </c>
      <c r="D13" s="29">
        <f>SUM(D6:D12)</f>
        <v>0</v>
      </c>
      <c r="E13" s="30">
        <f t="shared" si="0"/>
        <v>169856768</v>
      </c>
      <c r="F13" s="31">
        <f t="shared" si="0"/>
        <v>169856768</v>
      </c>
      <c r="G13" s="31">
        <f t="shared" si="0"/>
        <v>160924639</v>
      </c>
      <c r="H13" s="31">
        <f t="shared" si="0"/>
        <v>3610096</v>
      </c>
      <c r="I13" s="31">
        <f t="shared" si="0"/>
        <v>5520913</v>
      </c>
      <c r="J13" s="31">
        <f t="shared" si="0"/>
        <v>170055648</v>
      </c>
      <c r="K13" s="31">
        <f t="shared" si="0"/>
        <v>3194171</v>
      </c>
      <c r="L13" s="31">
        <f t="shared" si="0"/>
        <v>3206839</v>
      </c>
      <c r="M13" s="31">
        <f t="shared" si="0"/>
        <v>1194878</v>
      </c>
      <c r="N13" s="31">
        <f t="shared" si="0"/>
        <v>7595888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177651536</v>
      </c>
      <c r="X13" s="31">
        <f t="shared" si="0"/>
        <v>159795780</v>
      </c>
      <c r="Y13" s="31">
        <f t="shared" si="0"/>
        <v>17855756</v>
      </c>
      <c r="Z13" s="32">
        <f>+IF(X13&lt;&gt;0,+(Y13/X13)*100,0)</f>
        <v>11.174109854465494</v>
      </c>
      <c r="AA13" s="33">
        <f>SUM(AA6:AA12)</f>
        <v>169856768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102767553</v>
      </c>
      <c r="D17" s="18"/>
      <c r="E17" s="19">
        <v>117513400</v>
      </c>
      <c r="F17" s="20">
        <v>117513400</v>
      </c>
      <c r="G17" s="24">
        <v>108594346</v>
      </c>
      <c r="H17" s="24">
        <v>-8476989</v>
      </c>
      <c r="I17" s="24">
        <v>-1282341</v>
      </c>
      <c r="J17" s="20">
        <v>98835016</v>
      </c>
      <c r="K17" s="24">
        <v>-1325098</v>
      </c>
      <c r="L17" s="24">
        <v>-1282341</v>
      </c>
      <c r="M17" s="20">
        <v>-1325098</v>
      </c>
      <c r="N17" s="24">
        <v>-3932537</v>
      </c>
      <c r="O17" s="24"/>
      <c r="P17" s="24"/>
      <c r="Q17" s="20"/>
      <c r="R17" s="24"/>
      <c r="S17" s="24"/>
      <c r="T17" s="20"/>
      <c r="U17" s="24"/>
      <c r="V17" s="24"/>
      <c r="W17" s="24">
        <v>94902479</v>
      </c>
      <c r="X17" s="20">
        <v>121517361</v>
      </c>
      <c r="Y17" s="24">
        <v>-26614882</v>
      </c>
      <c r="Z17" s="25">
        <v>-21.902123104862358</v>
      </c>
      <c r="AA17" s="26">
        <v>117513400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102767553</v>
      </c>
      <c r="D25" s="29">
        <f t="shared" ref="D25:Y25" si="1">SUM(D15:D24)</f>
        <v>0</v>
      </c>
      <c r="E25" s="35">
        <f t="shared" si="1"/>
        <v>117513400</v>
      </c>
      <c r="F25" s="36">
        <f t="shared" si="1"/>
        <v>117513400</v>
      </c>
      <c r="G25" s="36">
        <f t="shared" si="1"/>
        <v>108594346</v>
      </c>
      <c r="H25" s="36">
        <f t="shared" si="1"/>
        <v>-8476989</v>
      </c>
      <c r="I25" s="36">
        <f t="shared" si="1"/>
        <v>-1282341</v>
      </c>
      <c r="J25" s="36">
        <f t="shared" si="1"/>
        <v>98835016</v>
      </c>
      <c r="K25" s="36">
        <f t="shared" si="1"/>
        <v>-1325098</v>
      </c>
      <c r="L25" s="36">
        <f t="shared" si="1"/>
        <v>-1282341</v>
      </c>
      <c r="M25" s="36">
        <f t="shared" si="1"/>
        <v>-1325098</v>
      </c>
      <c r="N25" s="36">
        <f t="shared" si="1"/>
        <v>-3932537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94902479</v>
      </c>
      <c r="X25" s="36">
        <f t="shared" si="1"/>
        <v>121517361</v>
      </c>
      <c r="Y25" s="36">
        <f t="shared" si="1"/>
        <v>-26614882</v>
      </c>
      <c r="Z25" s="37">
        <f>+IF(X25&lt;&gt;0,+(Y25/X25)*100,0)</f>
        <v>-21.902123104862358</v>
      </c>
      <c r="AA25" s="38">
        <f>SUM(AA15:AA24)</f>
        <v>117513400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265093561</v>
      </c>
      <c r="D26" s="29">
        <f>+D13+D25</f>
        <v>0</v>
      </c>
      <c r="E26" s="30">
        <f t="shared" si="2"/>
        <v>287370168</v>
      </c>
      <c r="F26" s="31">
        <f t="shared" si="2"/>
        <v>287370168</v>
      </c>
      <c r="G26" s="31">
        <f t="shared" si="2"/>
        <v>269518985</v>
      </c>
      <c r="H26" s="31">
        <f t="shared" si="2"/>
        <v>-4866893</v>
      </c>
      <c r="I26" s="31">
        <f t="shared" si="2"/>
        <v>4238572</v>
      </c>
      <c r="J26" s="31">
        <f t="shared" si="2"/>
        <v>268890664</v>
      </c>
      <c r="K26" s="31">
        <f t="shared" si="2"/>
        <v>1869073</v>
      </c>
      <c r="L26" s="31">
        <f t="shared" si="2"/>
        <v>1924498</v>
      </c>
      <c r="M26" s="31">
        <f t="shared" si="2"/>
        <v>-130220</v>
      </c>
      <c r="N26" s="31">
        <f t="shared" si="2"/>
        <v>3663351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272554015</v>
      </c>
      <c r="X26" s="31">
        <f t="shared" si="2"/>
        <v>281313141</v>
      </c>
      <c r="Y26" s="31">
        <f t="shared" si="2"/>
        <v>-8759126</v>
      </c>
      <c r="Z26" s="32">
        <f>+IF(X26&lt;&gt;0,+(Y26/X26)*100,0)</f>
        <v>-3.1136568909875417</v>
      </c>
      <c r="AA26" s="33">
        <f>+AA13+AA25</f>
        <v>287370168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-196350</v>
      </c>
      <c r="D31" s="18"/>
      <c r="E31" s="19">
        <v>-156740</v>
      </c>
      <c r="F31" s="20">
        <v>-156740</v>
      </c>
      <c r="G31" s="20">
        <v>-198977</v>
      </c>
      <c r="H31" s="20">
        <v>-5472</v>
      </c>
      <c r="I31" s="20">
        <v>-623</v>
      </c>
      <c r="J31" s="20">
        <v>-205072</v>
      </c>
      <c r="K31" s="20">
        <v>-2451</v>
      </c>
      <c r="L31" s="20">
        <v>-1537</v>
      </c>
      <c r="M31" s="20">
        <v>-3260</v>
      </c>
      <c r="N31" s="20">
        <v>-7248</v>
      </c>
      <c r="O31" s="20"/>
      <c r="P31" s="20"/>
      <c r="Q31" s="20"/>
      <c r="R31" s="20"/>
      <c r="S31" s="20"/>
      <c r="T31" s="20"/>
      <c r="U31" s="20"/>
      <c r="V31" s="20"/>
      <c r="W31" s="20">
        <v>-212320</v>
      </c>
      <c r="X31" s="20">
        <v>-156740</v>
      </c>
      <c r="Y31" s="20">
        <v>-55580</v>
      </c>
      <c r="Z31" s="21">
        <v>35.459997448003058</v>
      </c>
      <c r="AA31" s="22">
        <v>-156740</v>
      </c>
    </row>
    <row r="32" spans="1:27" ht="13.5" x14ac:dyDescent="0.25">
      <c r="A32" s="23" t="s">
        <v>59</v>
      </c>
      <c r="B32" s="17" t="s">
        <v>32</v>
      </c>
      <c r="C32" s="18">
        <v>-8317424</v>
      </c>
      <c r="D32" s="18"/>
      <c r="E32" s="19">
        <v>3735999</v>
      </c>
      <c r="F32" s="20">
        <v>3735999</v>
      </c>
      <c r="G32" s="20">
        <v>-13129820</v>
      </c>
      <c r="H32" s="20">
        <v>-1315555</v>
      </c>
      <c r="I32" s="20">
        <v>2073128</v>
      </c>
      <c r="J32" s="20">
        <v>-12372247</v>
      </c>
      <c r="K32" s="20">
        <v>-580816</v>
      </c>
      <c r="L32" s="20">
        <v>-19909</v>
      </c>
      <c r="M32" s="20">
        <v>623242</v>
      </c>
      <c r="N32" s="20">
        <v>22517</v>
      </c>
      <c r="O32" s="20"/>
      <c r="P32" s="20"/>
      <c r="Q32" s="20"/>
      <c r="R32" s="20"/>
      <c r="S32" s="20"/>
      <c r="T32" s="20"/>
      <c r="U32" s="20"/>
      <c r="V32" s="20"/>
      <c r="W32" s="20">
        <v>-12349730</v>
      </c>
      <c r="X32" s="20">
        <v>2735999</v>
      </c>
      <c r="Y32" s="20">
        <v>-15085729</v>
      </c>
      <c r="Z32" s="21">
        <v>-551.37918544560875</v>
      </c>
      <c r="AA32" s="22">
        <v>3735999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34844987</v>
      </c>
      <c r="D35" s="18"/>
      <c r="E35" s="19">
        <v>28411115</v>
      </c>
      <c r="F35" s="20">
        <v>28411115</v>
      </c>
      <c r="G35" s="20">
        <v>35686739</v>
      </c>
      <c r="H35" s="20">
        <v>819653</v>
      </c>
      <c r="I35" s="20">
        <v>803203</v>
      </c>
      <c r="J35" s="20">
        <v>37309595</v>
      </c>
      <c r="K35" s="20">
        <v>786857</v>
      </c>
      <c r="L35" s="20">
        <v>758491</v>
      </c>
      <c r="M35" s="20">
        <v>708521</v>
      </c>
      <c r="N35" s="20">
        <v>2253869</v>
      </c>
      <c r="O35" s="20"/>
      <c r="P35" s="20"/>
      <c r="Q35" s="20"/>
      <c r="R35" s="20"/>
      <c r="S35" s="20"/>
      <c r="T35" s="20"/>
      <c r="U35" s="20"/>
      <c r="V35" s="20"/>
      <c r="W35" s="20">
        <v>39563464</v>
      </c>
      <c r="X35" s="20">
        <v>28411115</v>
      </c>
      <c r="Y35" s="20">
        <v>11152349</v>
      </c>
      <c r="Z35" s="21">
        <v>39.253471748644856</v>
      </c>
      <c r="AA35" s="22">
        <v>28411115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26331213</v>
      </c>
      <c r="D37" s="29">
        <f t="shared" ref="D37:Y37" si="3">SUM(D29:D36)</f>
        <v>0</v>
      </c>
      <c r="E37" s="30">
        <f t="shared" si="3"/>
        <v>31990374</v>
      </c>
      <c r="F37" s="31">
        <f t="shared" si="3"/>
        <v>31990374</v>
      </c>
      <c r="G37" s="31">
        <f t="shared" si="3"/>
        <v>22357942</v>
      </c>
      <c r="H37" s="31">
        <f t="shared" si="3"/>
        <v>-501374</v>
      </c>
      <c r="I37" s="31">
        <f t="shared" si="3"/>
        <v>2875708</v>
      </c>
      <c r="J37" s="31">
        <f t="shared" si="3"/>
        <v>24732276</v>
      </c>
      <c r="K37" s="31">
        <f t="shared" si="3"/>
        <v>203590</v>
      </c>
      <c r="L37" s="31">
        <f t="shared" si="3"/>
        <v>737045</v>
      </c>
      <c r="M37" s="31">
        <f t="shared" si="3"/>
        <v>1328503</v>
      </c>
      <c r="N37" s="31">
        <f t="shared" si="3"/>
        <v>2269138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27001414</v>
      </c>
      <c r="X37" s="31">
        <f t="shared" si="3"/>
        <v>30990374</v>
      </c>
      <c r="Y37" s="31">
        <f t="shared" si="3"/>
        <v>-3988960</v>
      </c>
      <c r="Z37" s="32">
        <f>+IF(X37&lt;&gt;0,+(Y37/X37)*100,0)</f>
        <v>-12.871609745658441</v>
      </c>
      <c r="AA37" s="33">
        <f>SUM(AA29:AA36)</f>
        <v>31990374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26331213</v>
      </c>
      <c r="D44" s="29">
        <f>+D37+D43</f>
        <v>0</v>
      </c>
      <c r="E44" s="30">
        <f t="shared" si="5"/>
        <v>31990374</v>
      </c>
      <c r="F44" s="31">
        <f t="shared" si="5"/>
        <v>31990374</v>
      </c>
      <c r="G44" s="31">
        <f t="shared" si="5"/>
        <v>22357942</v>
      </c>
      <c r="H44" s="31">
        <f t="shared" si="5"/>
        <v>-501374</v>
      </c>
      <c r="I44" s="31">
        <f t="shared" si="5"/>
        <v>2875708</v>
      </c>
      <c r="J44" s="31">
        <f t="shared" si="5"/>
        <v>24732276</v>
      </c>
      <c r="K44" s="31">
        <f t="shared" si="5"/>
        <v>203590</v>
      </c>
      <c r="L44" s="31">
        <f t="shared" si="5"/>
        <v>737045</v>
      </c>
      <c r="M44" s="31">
        <f t="shared" si="5"/>
        <v>1328503</v>
      </c>
      <c r="N44" s="31">
        <f t="shared" si="5"/>
        <v>2269138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27001414</v>
      </c>
      <c r="X44" s="31">
        <f t="shared" si="5"/>
        <v>30990374</v>
      </c>
      <c r="Y44" s="31">
        <f t="shared" si="5"/>
        <v>-3988960</v>
      </c>
      <c r="Z44" s="32">
        <f>+IF(X44&lt;&gt;0,+(Y44/X44)*100,0)</f>
        <v>-12.871609745658441</v>
      </c>
      <c r="AA44" s="33">
        <f>+AA37+AA43</f>
        <v>31990374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238762348</v>
      </c>
      <c r="D45" s="42">
        <f t="shared" si="6"/>
        <v>0</v>
      </c>
      <c r="E45" s="43">
        <f t="shared" si="6"/>
        <v>255379794</v>
      </c>
      <c r="F45" s="44">
        <f t="shared" si="6"/>
        <v>255379794</v>
      </c>
      <c r="G45" s="44">
        <f t="shared" si="6"/>
        <v>247161043</v>
      </c>
      <c r="H45" s="44">
        <f t="shared" si="6"/>
        <v>-4365519</v>
      </c>
      <c r="I45" s="44">
        <f t="shared" si="6"/>
        <v>1362864</v>
      </c>
      <c r="J45" s="44">
        <f t="shared" si="6"/>
        <v>244158388</v>
      </c>
      <c r="K45" s="44">
        <f t="shared" si="6"/>
        <v>1665483</v>
      </c>
      <c r="L45" s="44">
        <f t="shared" si="6"/>
        <v>1187453</v>
      </c>
      <c r="M45" s="44">
        <f t="shared" si="6"/>
        <v>-1458723</v>
      </c>
      <c r="N45" s="44">
        <f t="shared" si="6"/>
        <v>1394213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245552601</v>
      </c>
      <c r="X45" s="44">
        <f t="shared" si="6"/>
        <v>250322767</v>
      </c>
      <c r="Y45" s="44">
        <f t="shared" si="6"/>
        <v>-4770166</v>
      </c>
      <c r="Z45" s="45">
        <f>+IF(X45&lt;&gt;0,+(Y45/X45)*100,0)</f>
        <v>-1.9056061329012073</v>
      </c>
      <c r="AA45" s="46">
        <f>+AA26-AA44</f>
        <v>255379794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</v>
      </c>
      <c r="D47" s="18"/>
      <c r="E47" s="19">
        <v>7561092</v>
      </c>
      <c r="F47" s="20">
        <v>7561092</v>
      </c>
      <c r="G47" s="20">
        <v>9</v>
      </c>
      <c r="H47" s="20"/>
      <c r="I47" s="20"/>
      <c r="J47" s="20">
        <v>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</v>
      </c>
      <c r="X47" s="20">
        <v>2504065</v>
      </c>
      <c r="Y47" s="20">
        <v>-2504056</v>
      </c>
      <c r="Z47" s="47">
        <v>-99.999640584409761</v>
      </c>
      <c r="AA47" s="22">
        <v>7561092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</v>
      </c>
      <c r="D50" s="50">
        <f t="shared" ref="D50:Y50" si="7">SUM(D47:D49)</f>
        <v>0</v>
      </c>
      <c r="E50" s="51">
        <f t="shared" si="7"/>
        <v>7561092</v>
      </c>
      <c r="F50" s="52">
        <f t="shared" si="7"/>
        <v>7561092</v>
      </c>
      <c r="G50" s="52">
        <f t="shared" si="7"/>
        <v>9</v>
      </c>
      <c r="H50" s="52">
        <f t="shared" si="7"/>
        <v>0</v>
      </c>
      <c r="I50" s="52">
        <f t="shared" si="7"/>
        <v>0</v>
      </c>
      <c r="J50" s="52">
        <f t="shared" si="7"/>
        <v>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</v>
      </c>
      <c r="X50" s="52">
        <f t="shared" si="7"/>
        <v>2504065</v>
      </c>
      <c r="Y50" s="52">
        <f t="shared" si="7"/>
        <v>-2504056</v>
      </c>
      <c r="Z50" s="53">
        <f>+IF(X50&lt;&gt;0,+(Y50/X50)*100,0)</f>
        <v>-99.999640584409761</v>
      </c>
      <c r="AA50" s="54">
        <f>SUM(AA47:AA49)</f>
        <v>7561092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-5713036</v>
      </c>
      <c r="D17" s="18"/>
      <c r="E17" s="19">
        <v>27049593</v>
      </c>
      <c r="F17" s="20">
        <v>27049593</v>
      </c>
      <c r="G17" s="24">
        <v>-144138</v>
      </c>
      <c r="H17" s="24">
        <v>-104145</v>
      </c>
      <c r="I17" s="24">
        <v>-211612</v>
      </c>
      <c r="J17" s="20">
        <v>-459895</v>
      </c>
      <c r="K17" s="24">
        <v>-98933</v>
      </c>
      <c r="L17" s="24"/>
      <c r="M17" s="20">
        <v>-96412</v>
      </c>
      <c r="N17" s="24">
        <v>-195345</v>
      </c>
      <c r="O17" s="24"/>
      <c r="P17" s="24"/>
      <c r="Q17" s="20"/>
      <c r="R17" s="24"/>
      <c r="S17" s="24"/>
      <c r="T17" s="20"/>
      <c r="U17" s="24"/>
      <c r="V17" s="24"/>
      <c r="W17" s="24">
        <v>-655240</v>
      </c>
      <c r="X17" s="20">
        <v>13524798</v>
      </c>
      <c r="Y17" s="24">
        <v>-14180038</v>
      </c>
      <c r="Z17" s="25">
        <v>-104.84473039819153</v>
      </c>
      <c r="AA17" s="26">
        <v>27049593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-5713036</v>
      </c>
      <c r="D25" s="29">
        <f t="shared" ref="D25:Y25" si="1">SUM(D15:D24)</f>
        <v>0</v>
      </c>
      <c r="E25" s="35">
        <f t="shared" si="1"/>
        <v>27049593</v>
      </c>
      <c r="F25" s="36">
        <f t="shared" si="1"/>
        <v>27049593</v>
      </c>
      <c r="G25" s="36">
        <f t="shared" si="1"/>
        <v>-144138</v>
      </c>
      <c r="H25" s="36">
        <f t="shared" si="1"/>
        <v>-104145</v>
      </c>
      <c r="I25" s="36">
        <f t="shared" si="1"/>
        <v>-211612</v>
      </c>
      <c r="J25" s="36">
        <f t="shared" si="1"/>
        <v>-459895</v>
      </c>
      <c r="K25" s="36">
        <f t="shared" si="1"/>
        <v>-98933</v>
      </c>
      <c r="L25" s="36">
        <f t="shared" si="1"/>
        <v>0</v>
      </c>
      <c r="M25" s="36">
        <f t="shared" si="1"/>
        <v>-96412</v>
      </c>
      <c r="N25" s="36">
        <f t="shared" si="1"/>
        <v>-195345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-655240</v>
      </c>
      <c r="X25" s="36">
        <f t="shared" si="1"/>
        <v>13524798</v>
      </c>
      <c r="Y25" s="36">
        <f t="shared" si="1"/>
        <v>-14180038</v>
      </c>
      <c r="Z25" s="37">
        <f>+IF(X25&lt;&gt;0,+(Y25/X25)*100,0)</f>
        <v>-104.84473039819153</v>
      </c>
      <c r="AA25" s="38">
        <f>SUM(AA15:AA24)</f>
        <v>27049593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-5713036</v>
      </c>
      <c r="D26" s="29">
        <f>+D13+D25</f>
        <v>0</v>
      </c>
      <c r="E26" s="30">
        <f t="shared" si="2"/>
        <v>27049593</v>
      </c>
      <c r="F26" s="31">
        <f t="shared" si="2"/>
        <v>27049593</v>
      </c>
      <c r="G26" s="31">
        <f t="shared" si="2"/>
        <v>-144138</v>
      </c>
      <c r="H26" s="31">
        <f t="shared" si="2"/>
        <v>-104145</v>
      </c>
      <c r="I26" s="31">
        <f t="shared" si="2"/>
        <v>-211612</v>
      </c>
      <c r="J26" s="31">
        <f t="shared" si="2"/>
        <v>-459895</v>
      </c>
      <c r="K26" s="31">
        <f t="shared" si="2"/>
        <v>-98933</v>
      </c>
      <c r="L26" s="31">
        <f t="shared" si="2"/>
        <v>0</v>
      </c>
      <c r="M26" s="31">
        <f t="shared" si="2"/>
        <v>-96412</v>
      </c>
      <c r="N26" s="31">
        <f t="shared" si="2"/>
        <v>-195345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-655240</v>
      </c>
      <c r="X26" s="31">
        <f t="shared" si="2"/>
        <v>13524798</v>
      </c>
      <c r="Y26" s="31">
        <f t="shared" si="2"/>
        <v>-14180038</v>
      </c>
      <c r="Z26" s="32">
        <f>+IF(X26&lt;&gt;0,+(Y26/X26)*100,0)</f>
        <v>-104.84473039819153</v>
      </c>
      <c r="AA26" s="33">
        <f>+AA13+AA25</f>
        <v>27049593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-5713036</v>
      </c>
      <c r="D45" s="42">
        <f t="shared" si="6"/>
        <v>0</v>
      </c>
      <c r="E45" s="43">
        <f t="shared" si="6"/>
        <v>27049593</v>
      </c>
      <c r="F45" s="44">
        <f t="shared" si="6"/>
        <v>27049593</v>
      </c>
      <c r="G45" s="44">
        <f t="shared" si="6"/>
        <v>-144138</v>
      </c>
      <c r="H45" s="44">
        <f t="shared" si="6"/>
        <v>-104145</v>
      </c>
      <c r="I45" s="44">
        <f t="shared" si="6"/>
        <v>-211612</v>
      </c>
      <c r="J45" s="44">
        <f t="shared" si="6"/>
        <v>-459895</v>
      </c>
      <c r="K45" s="44">
        <f t="shared" si="6"/>
        <v>-98933</v>
      </c>
      <c r="L45" s="44">
        <f t="shared" si="6"/>
        <v>0</v>
      </c>
      <c r="M45" s="44">
        <f t="shared" si="6"/>
        <v>-96412</v>
      </c>
      <c r="N45" s="44">
        <f t="shared" si="6"/>
        <v>-195345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-655240</v>
      </c>
      <c r="X45" s="44">
        <f t="shared" si="6"/>
        <v>13524798</v>
      </c>
      <c r="Y45" s="44">
        <f t="shared" si="6"/>
        <v>-14180038</v>
      </c>
      <c r="Z45" s="45">
        <f>+IF(X45&lt;&gt;0,+(Y45/X45)*100,0)</f>
        <v>-104.84473039819153</v>
      </c>
      <c r="AA45" s="46">
        <f>+AA26-AA44</f>
        <v>27049593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27049593</v>
      </c>
      <c r="F47" s="20">
        <v>27049593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13524798</v>
      </c>
      <c r="Y47" s="20">
        <v>-13524798</v>
      </c>
      <c r="Z47" s="47">
        <v>-100</v>
      </c>
      <c r="AA47" s="22">
        <v>27049593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27049593</v>
      </c>
      <c r="F50" s="52">
        <f t="shared" si="7"/>
        <v>27049593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13524798</v>
      </c>
      <c r="Y50" s="52">
        <f t="shared" si="7"/>
        <v>-13524798</v>
      </c>
      <c r="Z50" s="53">
        <f>+IF(X50&lt;&gt;0,+(Y50/X50)*100,0)</f>
        <v>-100</v>
      </c>
      <c r="AA50" s="54">
        <f>SUM(AA47:AA49)</f>
        <v>27049593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1654838</v>
      </c>
      <c r="D17" s="18"/>
      <c r="E17" s="19"/>
      <c r="F17" s="20"/>
      <c r="G17" s="24">
        <v>1992000</v>
      </c>
      <c r="H17" s="24"/>
      <c r="I17" s="24">
        <v>-44267</v>
      </c>
      <c r="J17" s="20">
        <v>1947733</v>
      </c>
      <c r="K17" s="24"/>
      <c r="L17" s="24"/>
      <c r="M17" s="20">
        <v>-33200</v>
      </c>
      <c r="N17" s="24">
        <v>-33200</v>
      </c>
      <c r="O17" s="24"/>
      <c r="P17" s="24"/>
      <c r="Q17" s="20"/>
      <c r="R17" s="24"/>
      <c r="S17" s="24"/>
      <c r="T17" s="20"/>
      <c r="U17" s="24"/>
      <c r="V17" s="24"/>
      <c r="W17" s="24">
        <v>1914533</v>
      </c>
      <c r="X17" s="20"/>
      <c r="Y17" s="24">
        <v>1914533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1654838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1992000</v>
      </c>
      <c r="H25" s="36">
        <f t="shared" si="1"/>
        <v>0</v>
      </c>
      <c r="I25" s="36">
        <f t="shared" si="1"/>
        <v>-44267</v>
      </c>
      <c r="J25" s="36">
        <f t="shared" si="1"/>
        <v>1947733</v>
      </c>
      <c r="K25" s="36">
        <f t="shared" si="1"/>
        <v>0</v>
      </c>
      <c r="L25" s="36">
        <f t="shared" si="1"/>
        <v>0</v>
      </c>
      <c r="M25" s="36">
        <f t="shared" si="1"/>
        <v>-33200</v>
      </c>
      <c r="N25" s="36">
        <f t="shared" si="1"/>
        <v>-33200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1914533</v>
      </c>
      <c r="X25" s="36">
        <f t="shared" si="1"/>
        <v>0</v>
      </c>
      <c r="Y25" s="36">
        <f t="shared" si="1"/>
        <v>1914533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1654838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1992000</v>
      </c>
      <c r="H26" s="31">
        <f t="shared" si="2"/>
        <v>0</v>
      </c>
      <c r="I26" s="31">
        <f t="shared" si="2"/>
        <v>-44267</v>
      </c>
      <c r="J26" s="31">
        <f t="shared" si="2"/>
        <v>1947733</v>
      </c>
      <c r="K26" s="31">
        <f t="shared" si="2"/>
        <v>0</v>
      </c>
      <c r="L26" s="31">
        <f t="shared" si="2"/>
        <v>0</v>
      </c>
      <c r="M26" s="31">
        <f t="shared" si="2"/>
        <v>-33200</v>
      </c>
      <c r="N26" s="31">
        <f t="shared" si="2"/>
        <v>-33200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1914533</v>
      </c>
      <c r="X26" s="31">
        <f t="shared" si="2"/>
        <v>0</v>
      </c>
      <c r="Y26" s="31">
        <f t="shared" si="2"/>
        <v>1914533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1654838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1992000</v>
      </c>
      <c r="H45" s="44">
        <f t="shared" si="6"/>
        <v>0</v>
      </c>
      <c r="I45" s="44">
        <f t="shared" si="6"/>
        <v>-44267</v>
      </c>
      <c r="J45" s="44">
        <f t="shared" si="6"/>
        <v>1947733</v>
      </c>
      <c r="K45" s="44">
        <f t="shared" si="6"/>
        <v>0</v>
      </c>
      <c r="L45" s="44">
        <f t="shared" si="6"/>
        <v>0</v>
      </c>
      <c r="M45" s="44">
        <f t="shared" si="6"/>
        <v>-33200</v>
      </c>
      <c r="N45" s="44">
        <f t="shared" si="6"/>
        <v>-33200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1914533</v>
      </c>
      <c r="X45" s="44">
        <f t="shared" si="6"/>
        <v>0</v>
      </c>
      <c r="Y45" s="44">
        <f t="shared" si="6"/>
        <v>1914533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11508689</v>
      </c>
      <c r="D7" s="18"/>
      <c r="E7" s="19">
        <v>46237682</v>
      </c>
      <c r="F7" s="20">
        <v>46237682</v>
      </c>
      <c r="G7" s="20">
        <v>53014223</v>
      </c>
      <c r="H7" s="20">
        <v>-13012368</v>
      </c>
      <c r="I7" s="20">
        <v>2282517</v>
      </c>
      <c r="J7" s="20">
        <v>42284372</v>
      </c>
      <c r="K7" s="20">
        <v>1484349</v>
      </c>
      <c r="L7" s="20">
        <v>-21272198</v>
      </c>
      <c r="M7" s="20">
        <v>3184185</v>
      </c>
      <c r="N7" s="20">
        <v>-16603664</v>
      </c>
      <c r="O7" s="20"/>
      <c r="P7" s="20"/>
      <c r="Q7" s="20"/>
      <c r="R7" s="20"/>
      <c r="S7" s="20"/>
      <c r="T7" s="20"/>
      <c r="U7" s="20"/>
      <c r="V7" s="20"/>
      <c r="W7" s="20">
        <v>25680708</v>
      </c>
      <c r="X7" s="20">
        <v>23118936</v>
      </c>
      <c r="Y7" s="20">
        <v>2561772</v>
      </c>
      <c r="Z7" s="21">
        <v>11.080838668353941</v>
      </c>
      <c r="AA7" s="22">
        <v>46237682</v>
      </c>
    </row>
    <row r="8" spans="1:27" ht="13.5" x14ac:dyDescent="0.25">
      <c r="A8" s="23" t="s">
        <v>36</v>
      </c>
      <c r="B8" s="17" t="s">
        <v>32</v>
      </c>
      <c r="C8" s="18">
        <v>1950</v>
      </c>
      <c r="D8" s="18"/>
      <c r="E8" s="19"/>
      <c r="F8" s="20"/>
      <c r="G8" s="20">
        <v>6679</v>
      </c>
      <c r="H8" s="20">
        <v>-4729</v>
      </c>
      <c r="I8" s="20"/>
      <c r="J8" s="20">
        <v>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</v>
      </c>
      <c r="X8" s="20"/>
      <c r="Y8" s="20">
        <v>1950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1631243</v>
      </c>
      <c r="D10" s="18"/>
      <c r="E10" s="19">
        <v>1027227</v>
      </c>
      <c r="F10" s="20">
        <v>1027227</v>
      </c>
      <c r="G10" s="20">
        <v>1959912</v>
      </c>
      <c r="H10" s="20">
        <v>-328669</v>
      </c>
      <c r="I10" s="20">
        <v>147438</v>
      </c>
      <c r="J10" s="20">
        <v>1778681</v>
      </c>
      <c r="K10" s="20"/>
      <c r="L10" s="20">
        <v>-136706</v>
      </c>
      <c r="M10" s="20"/>
      <c r="N10" s="20">
        <v>-136706</v>
      </c>
      <c r="O10" s="20"/>
      <c r="P10" s="20"/>
      <c r="Q10" s="20"/>
      <c r="R10" s="20"/>
      <c r="S10" s="20"/>
      <c r="T10" s="20"/>
      <c r="U10" s="20"/>
      <c r="V10" s="20"/>
      <c r="W10" s="20">
        <v>1641975</v>
      </c>
      <c r="X10" s="20">
        <v>513618</v>
      </c>
      <c r="Y10" s="20">
        <v>1128357</v>
      </c>
      <c r="Z10" s="21">
        <v>219.68797822506221</v>
      </c>
      <c r="AA10" s="22">
        <v>1027227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13141882</v>
      </c>
      <c r="D13" s="29">
        <f>SUM(D6:D12)</f>
        <v>0</v>
      </c>
      <c r="E13" s="30">
        <f t="shared" si="0"/>
        <v>47264909</v>
      </c>
      <c r="F13" s="31">
        <f t="shared" si="0"/>
        <v>47264909</v>
      </c>
      <c r="G13" s="31">
        <f t="shared" si="0"/>
        <v>54980814</v>
      </c>
      <c r="H13" s="31">
        <f t="shared" si="0"/>
        <v>-13345766</v>
      </c>
      <c r="I13" s="31">
        <f t="shared" si="0"/>
        <v>2429955</v>
      </c>
      <c r="J13" s="31">
        <f t="shared" si="0"/>
        <v>44065003</v>
      </c>
      <c r="K13" s="31">
        <f t="shared" si="0"/>
        <v>1484349</v>
      </c>
      <c r="L13" s="31">
        <f t="shared" si="0"/>
        <v>-21408904</v>
      </c>
      <c r="M13" s="31">
        <f t="shared" si="0"/>
        <v>3184185</v>
      </c>
      <c r="N13" s="31">
        <f t="shared" si="0"/>
        <v>-16740370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27324633</v>
      </c>
      <c r="X13" s="31">
        <f t="shared" si="0"/>
        <v>23632554</v>
      </c>
      <c r="Y13" s="31">
        <f t="shared" si="0"/>
        <v>3692079</v>
      </c>
      <c r="Z13" s="32">
        <f>+IF(X13&lt;&gt;0,+(Y13/X13)*100,0)</f>
        <v>15.622852274028446</v>
      </c>
      <c r="AA13" s="33">
        <f>SUM(AA6:AA12)</f>
        <v>47264909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4920494446</v>
      </c>
      <c r="D17" s="18"/>
      <c r="E17" s="19">
        <v>6199638424</v>
      </c>
      <c r="F17" s="20">
        <v>6199638424</v>
      </c>
      <c r="G17" s="24">
        <v>4932171380</v>
      </c>
      <c r="H17" s="24">
        <v>33981421</v>
      </c>
      <c r="I17" s="24">
        <v>43064086</v>
      </c>
      <c r="J17" s="20">
        <v>5009216887</v>
      </c>
      <c r="K17" s="24">
        <v>107387387</v>
      </c>
      <c r="L17" s="24">
        <v>113747816</v>
      </c>
      <c r="M17" s="20">
        <v>68465487</v>
      </c>
      <c r="N17" s="24">
        <v>289600690</v>
      </c>
      <c r="O17" s="24"/>
      <c r="P17" s="24"/>
      <c r="Q17" s="20"/>
      <c r="R17" s="24"/>
      <c r="S17" s="24"/>
      <c r="T17" s="20"/>
      <c r="U17" s="24"/>
      <c r="V17" s="24"/>
      <c r="W17" s="24">
        <v>5298817577</v>
      </c>
      <c r="X17" s="20">
        <v>3099819462</v>
      </c>
      <c r="Y17" s="24">
        <v>2198998115</v>
      </c>
      <c r="Z17" s="25">
        <v>70.939554446864747</v>
      </c>
      <c r="AA17" s="26">
        <v>6199638424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4920494446</v>
      </c>
      <c r="D25" s="29">
        <f t="shared" ref="D25:Y25" si="1">SUM(D15:D24)</f>
        <v>0</v>
      </c>
      <c r="E25" s="35">
        <f t="shared" si="1"/>
        <v>6199638424</v>
      </c>
      <c r="F25" s="36">
        <f t="shared" si="1"/>
        <v>6199638424</v>
      </c>
      <c r="G25" s="36">
        <f t="shared" si="1"/>
        <v>4932171380</v>
      </c>
      <c r="H25" s="36">
        <f t="shared" si="1"/>
        <v>33981421</v>
      </c>
      <c r="I25" s="36">
        <f t="shared" si="1"/>
        <v>43064086</v>
      </c>
      <c r="J25" s="36">
        <f t="shared" si="1"/>
        <v>5009216887</v>
      </c>
      <c r="K25" s="36">
        <f t="shared" si="1"/>
        <v>107387387</v>
      </c>
      <c r="L25" s="36">
        <f t="shared" si="1"/>
        <v>113747816</v>
      </c>
      <c r="M25" s="36">
        <f t="shared" si="1"/>
        <v>68465487</v>
      </c>
      <c r="N25" s="36">
        <f t="shared" si="1"/>
        <v>289600690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5298817577</v>
      </c>
      <c r="X25" s="36">
        <f t="shared" si="1"/>
        <v>3099819462</v>
      </c>
      <c r="Y25" s="36">
        <f t="shared" si="1"/>
        <v>2198998115</v>
      </c>
      <c r="Z25" s="37">
        <f>+IF(X25&lt;&gt;0,+(Y25/X25)*100,0)</f>
        <v>70.939554446864747</v>
      </c>
      <c r="AA25" s="38">
        <f>SUM(AA15:AA24)</f>
        <v>6199638424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4933636328</v>
      </c>
      <c r="D26" s="29">
        <f>+D13+D25</f>
        <v>0</v>
      </c>
      <c r="E26" s="30">
        <f t="shared" si="2"/>
        <v>6246903333</v>
      </c>
      <c r="F26" s="31">
        <f t="shared" si="2"/>
        <v>6246903333</v>
      </c>
      <c r="G26" s="31">
        <f t="shared" si="2"/>
        <v>4987152194</v>
      </c>
      <c r="H26" s="31">
        <f t="shared" si="2"/>
        <v>20635655</v>
      </c>
      <c r="I26" s="31">
        <f t="shared" si="2"/>
        <v>45494041</v>
      </c>
      <c r="J26" s="31">
        <f t="shared" si="2"/>
        <v>5053281890</v>
      </c>
      <c r="K26" s="31">
        <f t="shared" si="2"/>
        <v>108871736</v>
      </c>
      <c r="L26" s="31">
        <f t="shared" si="2"/>
        <v>92338912</v>
      </c>
      <c r="M26" s="31">
        <f t="shared" si="2"/>
        <v>71649672</v>
      </c>
      <c r="N26" s="31">
        <f t="shared" si="2"/>
        <v>272860320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5326142210</v>
      </c>
      <c r="X26" s="31">
        <f t="shared" si="2"/>
        <v>3123452016</v>
      </c>
      <c r="Y26" s="31">
        <f t="shared" si="2"/>
        <v>2202690194</v>
      </c>
      <c r="Z26" s="32">
        <f>+IF(X26&lt;&gt;0,+(Y26/X26)*100,0)</f>
        <v>70.52101913897306</v>
      </c>
      <c r="AA26" s="33">
        <f>+AA13+AA25</f>
        <v>6246903333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3712946</v>
      </c>
      <c r="D32" s="18"/>
      <c r="E32" s="19">
        <v>2642118</v>
      </c>
      <c r="F32" s="20">
        <v>2642118</v>
      </c>
      <c r="G32" s="20">
        <v>3304509</v>
      </c>
      <c r="H32" s="20">
        <v>729318</v>
      </c>
      <c r="I32" s="20">
        <v>-1039273</v>
      </c>
      <c r="J32" s="20">
        <v>2994554</v>
      </c>
      <c r="K32" s="20">
        <v>-102951</v>
      </c>
      <c r="L32" s="20">
        <v>36112</v>
      </c>
      <c r="M32" s="20">
        <v>-354851</v>
      </c>
      <c r="N32" s="20">
        <v>-421690</v>
      </c>
      <c r="O32" s="20"/>
      <c r="P32" s="20"/>
      <c r="Q32" s="20"/>
      <c r="R32" s="20"/>
      <c r="S32" s="20"/>
      <c r="T32" s="20"/>
      <c r="U32" s="20"/>
      <c r="V32" s="20"/>
      <c r="W32" s="20">
        <v>2572864</v>
      </c>
      <c r="X32" s="20">
        <v>1321056</v>
      </c>
      <c r="Y32" s="20">
        <v>1251808</v>
      </c>
      <c r="Z32" s="21">
        <v>94.758132887629287</v>
      </c>
      <c r="AA32" s="22">
        <v>2642118</v>
      </c>
    </row>
    <row r="33" spans="1:27" ht="13.5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105445896</v>
      </c>
      <c r="H33" s="20">
        <v>104859957</v>
      </c>
      <c r="I33" s="20">
        <v>9567105</v>
      </c>
      <c r="J33" s="20">
        <v>219872958</v>
      </c>
      <c r="K33" s="20">
        <v>-89618124</v>
      </c>
      <c r="L33" s="20">
        <v>67720979</v>
      </c>
      <c r="M33" s="20">
        <v>74000000</v>
      </c>
      <c r="N33" s="20">
        <v>52102855</v>
      </c>
      <c r="O33" s="20"/>
      <c r="P33" s="20"/>
      <c r="Q33" s="20"/>
      <c r="R33" s="20"/>
      <c r="S33" s="20"/>
      <c r="T33" s="20"/>
      <c r="U33" s="20"/>
      <c r="V33" s="20"/>
      <c r="W33" s="20">
        <v>271975813</v>
      </c>
      <c r="X33" s="20">
        <v>-6</v>
      </c>
      <c r="Y33" s="20">
        <v>271975819</v>
      </c>
      <c r="Z33" s="21">
        <v>-4532930316.666666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1477131</v>
      </c>
      <c r="D35" s="18"/>
      <c r="E35" s="19">
        <v>5845114</v>
      </c>
      <c r="F35" s="20">
        <v>5845114</v>
      </c>
      <c r="G35" s="20">
        <v>6823428</v>
      </c>
      <c r="H35" s="20">
        <v>-1656000</v>
      </c>
      <c r="I35" s="20">
        <v>282779</v>
      </c>
      <c r="J35" s="20">
        <v>5450207</v>
      </c>
      <c r="K35" s="20">
        <v>194882</v>
      </c>
      <c r="L35" s="20">
        <v>-2789390</v>
      </c>
      <c r="M35" s="20">
        <v>408746</v>
      </c>
      <c r="N35" s="20">
        <v>-2185762</v>
      </c>
      <c r="O35" s="20"/>
      <c r="P35" s="20"/>
      <c r="Q35" s="20"/>
      <c r="R35" s="20"/>
      <c r="S35" s="20"/>
      <c r="T35" s="20"/>
      <c r="U35" s="20"/>
      <c r="V35" s="20"/>
      <c r="W35" s="20">
        <v>3264445</v>
      </c>
      <c r="X35" s="20">
        <v>2922510</v>
      </c>
      <c r="Y35" s="20">
        <v>341935</v>
      </c>
      <c r="Z35" s="21">
        <v>11.700045508826317</v>
      </c>
      <c r="AA35" s="22">
        <v>5845114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6635973</v>
      </c>
      <c r="D37" s="29">
        <f t="shared" ref="D37:Y37" si="3">SUM(D29:D36)</f>
        <v>0</v>
      </c>
      <c r="E37" s="30">
        <f t="shared" si="3"/>
        <v>8487232</v>
      </c>
      <c r="F37" s="31">
        <f t="shared" si="3"/>
        <v>8487232</v>
      </c>
      <c r="G37" s="31">
        <f t="shared" si="3"/>
        <v>115573833</v>
      </c>
      <c r="H37" s="31">
        <f t="shared" si="3"/>
        <v>103933275</v>
      </c>
      <c r="I37" s="31">
        <f t="shared" si="3"/>
        <v>8810611</v>
      </c>
      <c r="J37" s="31">
        <f t="shared" si="3"/>
        <v>228317719</v>
      </c>
      <c r="K37" s="31">
        <f t="shared" si="3"/>
        <v>-89526193</v>
      </c>
      <c r="L37" s="31">
        <f t="shared" si="3"/>
        <v>64967701</v>
      </c>
      <c r="M37" s="31">
        <f t="shared" si="3"/>
        <v>74053895</v>
      </c>
      <c r="N37" s="31">
        <f t="shared" si="3"/>
        <v>49495403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277813122</v>
      </c>
      <c r="X37" s="31">
        <f t="shared" si="3"/>
        <v>4243560</v>
      </c>
      <c r="Y37" s="31">
        <f t="shared" si="3"/>
        <v>273569562</v>
      </c>
      <c r="Z37" s="32">
        <f>+IF(X37&lt;&gt;0,+(Y37/X37)*100,0)</f>
        <v>6446.6995164437403</v>
      </c>
      <c r="AA37" s="33">
        <f>SUM(AA29:AA36)</f>
        <v>8487232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6635973</v>
      </c>
      <c r="D44" s="29">
        <f>+D37+D43</f>
        <v>0</v>
      </c>
      <c r="E44" s="30">
        <f t="shared" si="5"/>
        <v>8487232</v>
      </c>
      <c r="F44" s="31">
        <f t="shared" si="5"/>
        <v>8487232</v>
      </c>
      <c r="G44" s="31">
        <f t="shared" si="5"/>
        <v>115573833</v>
      </c>
      <c r="H44" s="31">
        <f t="shared" si="5"/>
        <v>103933275</v>
      </c>
      <c r="I44" s="31">
        <f t="shared" si="5"/>
        <v>8810611</v>
      </c>
      <c r="J44" s="31">
        <f t="shared" si="5"/>
        <v>228317719</v>
      </c>
      <c r="K44" s="31">
        <f t="shared" si="5"/>
        <v>-89526193</v>
      </c>
      <c r="L44" s="31">
        <f t="shared" si="5"/>
        <v>64967701</v>
      </c>
      <c r="M44" s="31">
        <f t="shared" si="5"/>
        <v>74053895</v>
      </c>
      <c r="N44" s="31">
        <f t="shared" si="5"/>
        <v>49495403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277813122</v>
      </c>
      <c r="X44" s="31">
        <f t="shared" si="5"/>
        <v>4243560</v>
      </c>
      <c r="Y44" s="31">
        <f t="shared" si="5"/>
        <v>273569562</v>
      </c>
      <c r="Z44" s="32">
        <f>+IF(X44&lt;&gt;0,+(Y44/X44)*100,0)</f>
        <v>6446.6995164437403</v>
      </c>
      <c r="AA44" s="33">
        <f>+AA37+AA43</f>
        <v>8487232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4927000355</v>
      </c>
      <c r="D45" s="42">
        <f t="shared" si="6"/>
        <v>0</v>
      </c>
      <c r="E45" s="43">
        <f t="shared" si="6"/>
        <v>6238416101</v>
      </c>
      <c r="F45" s="44">
        <f t="shared" si="6"/>
        <v>6238416101</v>
      </c>
      <c r="G45" s="44">
        <f t="shared" si="6"/>
        <v>4871578361</v>
      </c>
      <c r="H45" s="44">
        <f t="shared" si="6"/>
        <v>-83297620</v>
      </c>
      <c r="I45" s="44">
        <f t="shared" si="6"/>
        <v>36683430</v>
      </c>
      <c r="J45" s="44">
        <f t="shared" si="6"/>
        <v>4824964171</v>
      </c>
      <c r="K45" s="44">
        <f t="shared" si="6"/>
        <v>198397929</v>
      </c>
      <c r="L45" s="44">
        <f t="shared" si="6"/>
        <v>27371211</v>
      </c>
      <c r="M45" s="44">
        <f t="shared" si="6"/>
        <v>-2404223</v>
      </c>
      <c r="N45" s="44">
        <f t="shared" si="6"/>
        <v>223364917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5048329088</v>
      </c>
      <c r="X45" s="44">
        <f t="shared" si="6"/>
        <v>3119208456</v>
      </c>
      <c r="Y45" s="44">
        <f t="shared" si="6"/>
        <v>1929120632</v>
      </c>
      <c r="Z45" s="45">
        <f>+IF(X45&lt;&gt;0,+(Y45/X45)*100,0)</f>
        <v>61.846479939140039</v>
      </c>
      <c r="AA45" s="46">
        <f>+AA26-AA44</f>
        <v>6238416101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440922821</v>
      </c>
      <c r="D47" s="18"/>
      <c r="E47" s="19"/>
      <c r="F47" s="20"/>
      <c r="G47" s="20">
        <v>465478328</v>
      </c>
      <c r="H47" s="20">
        <v>-30216507</v>
      </c>
      <c r="I47" s="20">
        <v>31071014</v>
      </c>
      <c r="J47" s="20">
        <v>466332835</v>
      </c>
      <c r="K47" s="20">
        <v>101977957</v>
      </c>
      <c r="L47" s="20">
        <v>91838791</v>
      </c>
      <c r="M47" s="20">
        <v>-65290795</v>
      </c>
      <c r="N47" s="20">
        <v>128525953</v>
      </c>
      <c r="O47" s="20"/>
      <c r="P47" s="20"/>
      <c r="Q47" s="20"/>
      <c r="R47" s="20"/>
      <c r="S47" s="20"/>
      <c r="T47" s="20"/>
      <c r="U47" s="20"/>
      <c r="V47" s="20"/>
      <c r="W47" s="20">
        <v>594858788</v>
      </c>
      <c r="X47" s="20"/>
      <c r="Y47" s="20">
        <v>594858788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440922821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465478328</v>
      </c>
      <c r="H50" s="52">
        <f t="shared" si="7"/>
        <v>-30216507</v>
      </c>
      <c r="I50" s="52">
        <f t="shared" si="7"/>
        <v>31071014</v>
      </c>
      <c r="J50" s="52">
        <f t="shared" si="7"/>
        <v>466332835</v>
      </c>
      <c r="K50" s="52">
        <f t="shared" si="7"/>
        <v>101977957</v>
      </c>
      <c r="L50" s="52">
        <f t="shared" si="7"/>
        <v>91838791</v>
      </c>
      <c r="M50" s="52">
        <f t="shared" si="7"/>
        <v>-65290795</v>
      </c>
      <c r="N50" s="52">
        <f t="shared" si="7"/>
        <v>128525953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594858788</v>
      </c>
      <c r="X50" s="52">
        <f t="shared" si="7"/>
        <v>0</v>
      </c>
      <c r="Y50" s="52">
        <f t="shared" si="7"/>
        <v>594858788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2045231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2045231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2045231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2045231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-8994000</v>
      </c>
      <c r="F6" s="20">
        <v>-8994000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-4497000</v>
      </c>
      <c r="Y6" s="20">
        <v>4497000</v>
      </c>
      <c r="Z6" s="21">
        <v>-100</v>
      </c>
      <c r="AA6" s="22">
        <v>-8994000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1173130</v>
      </c>
      <c r="F11" s="20">
        <v>1173130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586566</v>
      </c>
      <c r="Y11" s="24">
        <v>-586566</v>
      </c>
      <c r="Z11" s="25">
        <v>-100</v>
      </c>
      <c r="AA11" s="26">
        <v>1173130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-7820870</v>
      </c>
      <c r="F13" s="31">
        <f t="shared" si="0"/>
        <v>-7820870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-3910434</v>
      </c>
      <c r="Y13" s="31">
        <f t="shared" si="0"/>
        <v>3910434</v>
      </c>
      <c r="Z13" s="32">
        <f>+IF(X13&lt;&gt;0,+(Y13/X13)*100,0)</f>
        <v>-100</v>
      </c>
      <c r="AA13" s="33">
        <f>SUM(AA6:AA12)</f>
        <v>-7820870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4482722</v>
      </c>
      <c r="D17" s="18"/>
      <c r="E17" s="19">
        <v>7820870</v>
      </c>
      <c r="F17" s="20">
        <v>7820870</v>
      </c>
      <c r="G17" s="24">
        <v>-5081</v>
      </c>
      <c r="H17" s="24">
        <v>-575462</v>
      </c>
      <c r="I17" s="24">
        <v>3471057</v>
      </c>
      <c r="J17" s="20">
        <v>2890514</v>
      </c>
      <c r="K17" s="24">
        <v>-905701</v>
      </c>
      <c r="L17" s="24">
        <v>-2008226</v>
      </c>
      <c r="M17" s="20">
        <v>2357832</v>
      </c>
      <c r="N17" s="24">
        <v>-556095</v>
      </c>
      <c r="O17" s="24"/>
      <c r="P17" s="24"/>
      <c r="Q17" s="20"/>
      <c r="R17" s="24"/>
      <c r="S17" s="24"/>
      <c r="T17" s="20"/>
      <c r="U17" s="24"/>
      <c r="V17" s="24"/>
      <c r="W17" s="24">
        <v>2334419</v>
      </c>
      <c r="X17" s="20">
        <v>3910434</v>
      </c>
      <c r="Y17" s="24">
        <v>-1576015</v>
      </c>
      <c r="Z17" s="25">
        <v>-40.302815493114061</v>
      </c>
      <c r="AA17" s="26">
        <v>7820870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4482722</v>
      </c>
      <c r="D25" s="29">
        <f t="shared" ref="D25:Y25" si="1">SUM(D15:D24)</f>
        <v>0</v>
      </c>
      <c r="E25" s="35">
        <f t="shared" si="1"/>
        <v>7820870</v>
      </c>
      <c r="F25" s="36">
        <f t="shared" si="1"/>
        <v>7820870</v>
      </c>
      <c r="G25" s="36">
        <f t="shared" si="1"/>
        <v>-5081</v>
      </c>
      <c r="H25" s="36">
        <f t="shared" si="1"/>
        <v>-575462</v>
      </c>
      <c r="I25" s="36">
        <f t="shared" si="1"/>
        <v>3471057</v>
      </c>
      <c r="J25" s="36">
        <f t="shared" si="1"/>
        <v>2890514</v>
      </c>
      <c r="K25" s="36">
        <f t="shared" si="1"/>
        <v>-905701</v>
      </c>
      <c r="L25" s="36">
        <f t="shared" si="1"/>
        <v>-2008226</v>
      </c>
      <c r="M25" s="36">
        <f t="shared" si="1"/>
        <v>2357832</v>
      </c>
      <c r="N25" s="36">
        <f t="shared" si="1"/>
        <v>-556095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2334419</v>
      </c>
      <c r="X25" s="36">
        <f t="shared" si="1"/>
        <v>3910434</v>
      </c>
      <c r="Y25" s="36">
        <f t="shared" si="1"/>
        <v>-1576015</v>
      </c>
      <c r="Z25" s="37">
        <f>+IF(X25&lt;&gt;0,+(Y25/X25)*100,0)</f>
        <v>-40.302815493114061</v>
      </c>
      <c r="AA25" s="38">
        <f>SUM(AA15:AA24)</f>
        <v>7820870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4482722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-5081</v>
      </c>
      <c r="H26" s="31">
        <f t="shared" si="2"/>
        <v>-575462</v>
      </c>
      <c r="I26" s="31">
        <f t="shared" si="2"/>
        <v>3471057</v>
      </c>
      <c r="J26" s="31">
        <f t="shared" si="2"/>
        <v>2890514</v>
      </c>
      <c r="K26" s="31">
        <f t="shared" si="2"/>
        <v>-905701</v>
      </c>
      <c r="L26" s="31">
        <f t="shared" si="2"/>
        <v>-2008226</v>
      </c>
      <c r="M26" s="31">
        <f t="shared" si="2"/>
        <v>2357832</v>
      </c>
      <c r="N26" s="31">
        <f t="shared" si="2"/>
        <v>-556095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2334419</v>
      </c>
      <c r="X26" s="31">
        <f t="shared" si="2"/>
        <v>0</v>
      </c>
      <c r="Y26" s="31">
        <f t="shared" si="2"/>
        <v>2334419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4482722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-5081</v>
      </c>
      <c r="H45" s="44">
        <f t="shared" si="6"/>
        <v>-575462</v>
      </c>
      <c r="I45" s="44">
        <f t="shared" si="6"/>
        <v>3471057</v>
      </c>
      <c r="J45" s="44">
        <f t="shared" si="6"/>
        <v>2890514</v>
      </c>
      <c r="K45" s="44">
        <f t="shared" si="6"/>
        <v>-905701</v>
      </c>
      <c r="L45" s="44">
        <f t="shared" si="6"/>
        <v>-2008226</v>
      </c>
      <c r="M45" s="44">
        <f t="shared" si="6"/>
        <v>2357832</v>
      </c>
      <c r="N45" s="44">
        <f t="shared" si="6"/>
        <v>-556095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2334419</v>
      </c>
      <c r="X45" s="44">
        <f t="shared" si="6"/>
        <v>0</v>
      </c>
      <c r="Y45" s="44">
        <f t="shared" si="6"/>
        <v>2334419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203026524</v>
      </c>
      <c r="D6" s="18"/>
      <c r="E6" s="19">
        <v>-188702466</v>
      </c>
      <c r="F6" s="20">
        <v>-188702466</v>
      </c>
      <c r="G6" s="20">
        <v>1025681</v>
      </c>
      <c r="H6" s="20">
        <v>3213692</v>
      </c>
      <c r="I6" s="20">
        <v>1416388</v>
      </c>
      <c r="J6" s="20">
        <v>5655761</v>
      </c>
      <c r="K6" s="20">
        <v>121906364</v>
      </c>
      <c r="L6" s="20">
        <v>2235286</v>
      </c>
      <c r="M6" s="20">
        <v>52485145</v>
      </c>
      <c r="N6" s="20">
        <v>176626795</v>
      </c>
      <c r="O6" s="20"/>
      <c r="P6" s="20"/>
      <c r="Q6" s="20"/>
      <c r="R6" s="20"/>
      <c r="S6" s="20"/>
      <c r="T6" s="20"/>
      <c r="U6" s="20"/>
      <c r="V6" s="20"/>
      <c r="W6" s="20">
        <v>182282556</v>
      </c>
      <c r="X6" s="20">
        <v>-94351248</v>
      </c>
      <c r="Y6" s="20">
        <v>276633804</v>
      </c>
      <c r="Z6" s="21">
        <v>-293.19570208546685</v>
      </c>
      <c r="AA6" s="22">
        <v>-188702466</v>
      </c>
    </row>
    <row r="7" spans="1:27" ht="13.5" x14ac:dyDescent="0.25">
      <c r="A7" s="23" t="s">
        <v>35</v>
      </c>
      <c r="B7" s="17" t="s">
        <v>32</v>
      </c>
      <c r="C7" s="18">
        <v>-102360525</v>
      </c>
      <c r="D7" s="18"/>
      <c r="E7" s="19">
        <v>-7254788</v>
      </c>
      <c r="F7" s="20">
        <v>-7254788</v>
      </c>
      <c r="G7" s="20">
        <v>-863997</v>
      </c>
      <c r="H7" s="20">
        <v>-3040653</v>
      </c>
      <c r="I7" s="20">
        <v>192447433</v>
      </c>
      <c r="J7" s="20">
        <v>188542783</v>
      </c>
      <c r="K7" s="20">
        <v>-1247028</v>
      </c>
      <c r="L7" s="20">
        <v>-1393028</v>
      </c>
      <c r="M7" s="20">
        <v>-2345736</v>
      </c>
      <c r="N7" s="20">
        <v>-4985792</v>
      </c>
      <c r="O7" s="20"/>
      <c r="P7" s="20"/>
      <c r="Q7" s="20"/>
      <c r="R7" s="20"/>
      <c r="S7" s="20"/>
      <c r="T7" s="20"/>
      <c r="U7" s="20"/>
      <c r="V7" s="20"/>
      <c r="W7" s="20">
        <v>183556991</v>
      </c>
      <c r="X7" s="20">
        <v>-3627396</v>
      </c>
      <c r="Y7" s="20">
        <v>187184387</v>
      </c>
      <c r="Z7" s="21">
        <v>-5160.2964495742954</v>
      </c>
      <c r="AA7" s="22">
        <v>-7254788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104919764</v>
      </c>
      <c r="D10" s="18"/>
      <c r="E10" s="19">
        <v>147708493</v>
      </c>
      <c r="F10" s="20">
        <v>147708493</v>
      </c>
      <c r="G10" s="20"/>
      <c r="H10" s="20"/>
      <c r="I10" s="20">
        <v>1399320</v>
      </c>
      <c r="J10" s="20">
        <v>1399320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1399320</v>
      </c>
      <c r="X10" s="20">
        <v>73854246</v>
      </c>
      <c r="Y10" s="20">
        <v>-72454926</v>
      </c>
      <c r="Z10" s="21">
        <v>-98.105295124128673</v>
      </c>
      <c r="AA10" s="22">
        <v>147708493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49367756</v>
      </c>
      <c r="F11" s="20">
        <v>49367756</v>
      </c>
      <c r="G11" s="24"/>
      <c r="H11" s="24"/>
      <c r="I11" s="24">
        <v>66482078</v>
      </c>
      <c r="J11" s="20">
        <v>66482078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66482078</v>
      </c>
      <c r="X11" s="20">
        <v>24683874</v>
      </c>
      <c r="Y11" s="24">
        <v>41798204</v>
      </c>
      <c r="Z11" s="25">
        <v>169.33405185912065</v>
      </c>
      <c r="AA11" s="26">
        <v>49367756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205585763</v>
      </c>
      <c r="D13" s="29">
        <f>SUM(D6:D12)</f>
        <v>0</v>
      </c>
      <c r="E13" s="30">
        <f t="shared" si="0"/>
        <v>1118995</v>
      </c>
      <c r="F13" s="31">
        <f t="shared" si="0"/>
        <v>1118995</v>
      </c>
      <c r="G13" s="31">
        <f t="shared" si="0"/>
        <v>161684</v>
      </c>
      <c r="H13" s="31">
        <f t="shared" si="0"/>
        <v>173039</v>
      </c>
      <c r="I13" s="31">
        <f t="shared" si="0"/>
        <v>261745219</v>
      </c>
      <c r="J13" s="31">
        <f t="shared" si="0"/>
        <v>262079942</v>
      </c>
      <c r="K13" s="31">
        <f t="shared" si="0"/>
        <v>120659336</v>
      </c>
      <c r="L13" s="31">
        <f t="shared" si="0"/>
        <v>842258</v>
      </c>
      <c r="M13" s="31">
        <f t="shared" si="0"/>
        <v>50139409</v>
      </c>
      <c r="N13" s="31">
        <f t="shared" si="0"/>
        <v>171641003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433720945</v>
      </c>
      <c r="X13" s="31">
        <f t="shared" si="0"/>
        <v>559476</v>
      </c>
      <c r="Y13" s="31">
        <f t="shared" si="0"/>
        <v>433161469</v>
      </c>
      <c r="Z13" s="32">
        <f>+IF(X13&lt;&gt;0,+(Y13/X13)*100,0)</f>
        <v>77422.70785520738</v>
      </c>
      <c r="AA13" s="33">
        <f>SUM(AA6:AA12)</f>
        <v>1118995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2339316259</v>
      </c>
      <c r="D17" s="18"/>
      <c r="E17" s="19">
        <v>2834817089</v>
      </c>
      <c r="F17" s="20">
        <v>2834817089</v>
      </c>
      <c r="G17" s="24">
        <v>2026076</v>
      </c>
      <c r="H17" s="24">
        <v>10012451</v>
      </c>
      <c r="I17" s="24">
        <v>2115607094</v>
      </c>
      <c r="J17" s="20">
        <v>2127645621</v>
      </c>
      <c r="K17" s="24">
        <v>34091860</v>
      </c>
      <c r="L17" s="24">
        <v>9366443</v>
      </c>
      <c r="M17" s="20">
        <v>15848794</v>
      </c>
      <c r="N17" s="24">
        <v>59307097</v>
      </c>
      <c r="O17" s="24"/>
      <c r="P17" s="24"/>
      <c r="Q17" s="20"/>
      <c r="R17" s="24"/>
      <c r="S17" s="24"/>
      <c r="T17" s="20"/>
      <c r="U17" s="24"/>
      <c r="V17" s="24"/>
      <c r="W17" s="24">
        <v>2186952718</v>
      </c>
      <c r="X17" s="20">
        <v>1417408548</v>
      </c>
      <c r="Y17" s="24">
        <v>769544170</v>
      </c>
      <c r="Z17" s="25">
        <v>54.292333081089893</v>
      </c>
      <c r="AA17" s="26">
        <v>2834817089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2339316259</v>
      </c>
      <c r="D25" s="29">
        <f t="shared" ref="D25:Y25" si="1">SUM(D15:D24)</f>
        <v>0</v>
      </c>
      <c r="E25" s="35">
        <f t="shared" si="1"/>
        <v>2834817089</v>
      </c>
      <c r="F25" s="36">
        <f t="shared" si="1"/>
        <v>2834817089</v>
      </c>
      <c r="G25" s="36">
        <f t="shared" si="1"/>
        <v>2026076</v>
      </c>
      <c r="H25" s="36">
        <f t="shared" si="1"/>
        <v>10012451</v>
      </c>
      <c r="I25" s="36">
        <f t="shared" si="1"/>
        <v>2115607094</v>
      </c>
      <c r="J25" s="36">
        <f t="shared" si="1"/>
        <v>2127645621</v>
      </c>
      <c r="K25" s="36">
        <f t="shared" si="1"/>
        <v>34091860</v>
      </c>
      <c r="L25" s="36">
        <f t="shared" si="1"/>
        <v>9366443</v>
      </c>
      <c r="M25" s="36">
        <f t="shared" si="1"/>
        <v>15848794</v>
      </c>
      <c r="N25" s="36">
        <f t="shared" si="1"/>
        <v>59307097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2186952718</v>
      </c>
      <c r="X25" s="36">
        <f t="shared" si="1"/>
        <v>1417408548</v>
      </c>
      <c r="Y25" s="36">
        <f t="shared" si="1"/>
        <v>769544170</v>
      </c>
      <c r="Z25" s="37">
        <f>+IF(X25&lt;&gt;0,+(Y25/X25)*100,0)</f>
        <v>54.292333081089893</v>
      </c>
      <c r="AA25" s="38">
        <f>SUM(AA15:AA24)</f>
        <v>2834817089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2544902022</v>
      </c>
      <c r="D26" s="29">
        <f>+D13+D25</f>
        <v>0</v>
      </c>
      <c r="E26" s="30">
        <f t="shared" si="2"/>
        <v>2835936084</v>
      </c>
      <c r="F26" s="31">
        <f t="shared" si="2"/>
        <v>2835936084</v>
      </c>
      <c r="G26" s="31">
        <f t="shared" si="2"/>
        <v>2187760</v>
      </c>
      <c r="H26" s="31">
        <f t="shared" si="2"/>
        <v>10185490</v>
      </c>
      <c r="I26" s="31">
        <f t="shared" si="2"/>
        <v>2377352313</v>
      </c>
      <c r="J26" s="31">
        <f t="shared" si="2"/>
        <v>2389725563</v>
      </c>
      <c r="K26" s="31">
        <f t="shared" si="2"/>
        <v>154751196</v>
      </c>
      <c r="L26" s="31">
        <f t="shared" si="2"/>
        <v>10208701</v>
      </c>
      <c r="M26" s="31">
        <f t="shared" si="2"/>
        <v>65988203</v>
      </c>
      <c r="N26" s="31">
        <f t="shared" si="2"/>
        <v>230948100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2620673663</v>
      </c>
      <c r="X26" s="31">
        <f t="shared" si="2"/>
        <v>1417968024</v>
      </c>
      <c r="Y26" s="31">
        <f t="shared" si="2"/>
        <v>1202705639</v>
      </c>
      <c r="Z26" s="32">
        <f>+IF(X26&lt;&gt;0,+(Y26/X26)*100,0)</f>
        <v>84.818953505541103</v>
      </c>
      <c r="AA26" s="33">
        <f>+AA13+AA25</f>
        <v>2835936084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60000000</v>
      </c>
      <c r="L32" s="20"/>
      <c r="M32" s="20"/>
      <c r="N32" s="20">
        <v>60000000</v>
      </c>
      <c r="O32" s="20"/>
      <c r="P32" s="20"/>
      <c r="Q32" s="20"/>
      <c r="R32" s="20"/>
      <c r="S32" s="20"/>
      <c r="T32" s="20"/>
      <c r="U32" s="20"/>
      <c r="V32" s="20"/>
      <c r="W32" s="20">
        <v>60000000</v>
      </c>
      <c r="X32" s="20"/>
      <c r="Y32" s="20">
        <v>60000000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7136000</v>
      </c>
      <c r="D33" s="18"/>
      <c r="E33" s="19"/>
      <c r="F33" s="20"/>
      <c r="G33" s="20">
        <v>-7136000</v>
      </c>
      <c r="H33" s="20"/>
      <c r="I33" s="20"/>
      <c r="J33" s="20">
        <v>-7136000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-7136000</v>
      </c>
      <c r="X33" s="20"/>
      <c r="Y33" s="20">
        <v>-7136000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5548493</v>
      </c>
      <c r="F35" s="20">
        <v>5548493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2774250</v>
      </c>
      <c r="Y35" s="20">
        <v>-2774250</v>
      </c>
      <c r="Z35" s="21">
        <v>-100</v>
      </c>
      <c r="AA35" s="22">
        <v>5548493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7157810</v>
      </c>
      <c r="D37" s="29">
        <f t="shared" ref="D37:Y37" si="3">SUM(D29:D36)</f>
        <v>0</v>
      </c>
      <c r="E37" s="30">
        <f t="shared" si="3"/>
        <v>5548493</v>
      </c>
      <c r="F37" s="31">
        <f t="shared" si="3"/>
        <v>5548493</v>
      </c>
      <c r="G37" s="31">
        <f t="shared" si="3"/>
        <v>-7136000</v>
      </c>
      <c r="H37" s="31">
        <f t="shared" si="3"/>
        <v>0</v>
      </c>
      <c r="I37" s="31">
        <f t="shared" si="3"/>
        <v>0</v>
      </c>
      <c r="J37" s="31">
        <f t="shared" si="3"/>
        <v>-7136000</v>
      </c>
      <c r="K37" s="31">
        <f t="shared" si="3"/>
        <v>60000000</v>
      </c>
      <c r="L37" s="31">
        <f t="shared" si="3"/>
        <v>0</v>
      </c>
      <c r="M37" s="31">
        <f t="shared" si="3"/>
        <v>0</v>
      </c>
      <c r="N37" s="31">
        <f t="shared" si="3"/>
        <v>60000000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52864000</v>
      </c>
      <c r="X37" s="31">
        <f t="shared" si="3"/>
        <v>2774250</v>
      </c>
      <c r="Y37" s="31">
        <f t="shared" si="3"/>
        <v>50089750</v>
      </c>
      <c r="Z37" s="32">
        <f>+IF(X37&lt;&gt;0,+(Y37/X37)*100,0)</f>
        <v>1805.5240154996845</v>
      </c>
      <c r="AA37" s="33">
        <f>SUM(AA29:AA36)</f>
        <v>5548493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7157810</v>
      </c>
      <c r="D44" s="29">
        <f>+D37+D43</f>
        <v>0</v>
      </c>
      <c r="E44" s="30">
        <f t="shared" si="5"/>
        <v>5548493</v>
      </c>
      <c r="F44" s="31">
        <f t="shared" si="5"/>
        <v>5548493</v>
      </c>
      <c r="G44" s="31">
        <f t="shared" si="5"/>
        <v>-7136000</v>
      </c>
      <c r="H44" s="31">
        <f t="shared" si="5"/>
        <v>0</v>
      </c>
      <c r="I44" s="31">
        <f t="shared" si="5"/>
        <v>0</v>
      </c>
      <c r="J44" s="31">
        <f t="shared" si="5"/>
        <v>-7136000</v>
      </c>
      <c r="K44" s="31">
        <f t="shared" si="5"/>
        <v>60000000</v>
      </c>
      <c r="L44" s="31">
        <f t="shared" si="5"/>
        <v>0</v>
      </c>
      <c r="M44" s="31">
        <f t="shared" si="5"/>
        <v>0</v>
      </c>
      <c r="N44" s="31">
        <f t="shared" si="5"/>
        <v>60000000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52864000</v>
      </c>
      <c r="X44" s="31">
        <f t="shared" si="5"/>
        <v>2774250</v>
      </c>
      <c r="Y44" s="31">
        <f t="shared" si="5"/>
        <v>50089750</v>
      </c>
      <c r="Z44" s="32">
        <f>+IF(X44&lt;&gt;0,+(Y44/X44)*100,0)</f>
        <v>1805.5240154996845</v>
      </c>
      <c r="AA44" s="33">
        <f>+AA37+AA43</f>
        <v>5548493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2537744212</v>
      </c>
      <c r="D45" s="42">
        <f t="shared" si="6"/>
        <v>0</v>
      </c>
      <c r="E45" s="43">
        <f t="shared" si="6"/>
        <v>2830387591</v>
      </c>
      <c r="F45" s="44">
        <f t="shared" si="6"/>
        <v>2830387591</v>
      </c>
      <c r="G45" s="44">
        <f t="shared" si="6"/>
        <v>9323760</v>
      </c>
      <c r="H45" s="44">
        <f t="shared" si="6"/>
        <v>10185490</v>
      </c>
      <c r="I45" s="44">
        <f t="shared" si="6"/>
        <v>2377352313</v>
      </c>
      <c r="J45" s="44">
        <f t="shared" si="6"/>
        <v>2396861563</v>
      </c>
      <c r="K45" s="44">
        <f t="shared" si="6"/>
        <v>94751196</v>
      </c>
      <c r="L45" s="44">
        <f t="shared" si="6"/>
        <v>10208701</v>
      </c>
      <c r="M45" s="44">
        <f t="shared" si="6"/>
        <v>65988203</v>
      </c>
      <c r="N45" s="44">
        <f t="shared" si="6"/>
        <v>170948100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2567809663</v>
      </c>
      <c r="X45" s="44">
        <f t="shared" si="6"/>
        <v>1415193774</v>
      </c>
      <c r="Y45" s="44">
        <f t="shared" si="6"/>
        <v>1152615889</v>
      </c>
      <c r="Z45" s="45">
        <f>+IF(X45&lt;&gt;0,+(Y45/X45)*100,0)</f>
        <v>81.445799873904761</v>
      </c>
      <c r="AA45" s="46">
        <f>+AA26-AA44</f>
        <v>2830387591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2809225842</v>
      </c>
      <c r="F47" s="20">
        <v>2809225842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1404612924</v>
      </c>
      <c r="Y47" s="20">
        <v>-1404612924</v>
      </c>
      <c r="Z47" s="47">
        <v>-100</v>
      </c>
      <c r="AA47" s="22">
        <v>2809225842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2809225842</v>
      </c>
      <c r="F50" s="52">
        <f t="shared" si="7"/>
        <v>2809225842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1404612924</v>
      </c>
      <c r="Y50" s="52">
        <f t="shared" si="7"/>
        <v>-1404612924</v>
      </c>
      <c r="Z50" s="53">
        <f>+IF(X50&lt;&gt;0,+(Y50/X50)*100,0)</f>
        <v>-100</v>
      </c>
      <c r="AA50" s="54">
        <f>SUM(AA47:AA49)</f>
        <v>2809225842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-48301</v>
      </c>
      <c r="F6" s="20">
        <v>-48301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-24150</v>
      </c>
      <c r="Y6" s="20">
        <v>24150</v>
      </c>
      <c r="Z6" s="21">
        <v>-100</v>
      </c>
      <c r="AA6" s="22">
        <v>-48301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6301</v>
      </c>
      <c r="F11" s="20">
        <v>6301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3150</v>
      </c>
      <c r="Y11" s="24">
        <v>-3150</v>
      </c>
      <c r="Z11" s="25">
        <v>-100</v>
      </c>
      <c r="AA11" s="26">
        <v>6301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-42000</v>
      </c>
      <c r="F13" s="31">
        <f t="shared" si="0"/>
        <v>-42000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-21000</v>
      </c>
      <c r="Y13" s="31">
        <f t="shared" si="0"/>
        <v>21000</v>
      </c>
      <c r="Z13" s="32">
        <f>+IF(X13&lt;&gt;0,+(Y13/X13)*100,0)</f>
        <v>-100</v>
      </c>
      <c r="AA13" s="33">
        <f>SUM(AA6:AA12)</f>
        <v>-42000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3847077</v>
      </c>
      <c r="D17" s="18"/>
      <c r="E17" s="19">
        <v>-61958</v>
      </c>
      <c r="F17" s="20">
        <v>-61958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-30978</v>
      </c>
      <c r="Y17" s="24">
        <v>30978</v>
      </c>
      <c r="Z17" s="25">
        <v>-100</v>
      </c>
      <c r="AA17" s="26">
        <v>-61958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3847077</v>
      </c>
      <c r="D25" s="29">
        <f t="shared" ref="D25:Y25" si="1">SUM(D15:D24)</f>
        <v>0</v>
      </c>
      <c r="E25" s="35">
        <f t="shared" si="1"/>
        <v>-61958</v>
      </c>
      <c r="F25" s="36">
        <f t="shared" si="1"/>
        <v>-61958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-30978</v>
      </c>
      <c r="Y25" s="36">
        <f t="shared" si="1"/>
        <v>30978</v>
      </c>
      <c r="Z25" s="37">
        <f>+IF(X25&lt;&gt;0,+(Y25/X25)*100,0)</f>
        <v>-100</v>
      </c>
      <c r="AA25" s="38">
        <f>SUM(AA15:AA24)</f>
        <v>-61958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3847077</v>
      </c>
      <c r="D26" s="29">
        <f>+D13+D25</f>
        <v>0</v>
      </c>
      <c r="E26" s="30">
        <f t="shared" si="2"/>
        <v>-103958</v>
      </c>
      <c r="F26" s="31">
        <f t="shared" si="2"/>
        <v>-103958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-51978</v>
      </c>
      <c r="Y26" s="31">
        <f t="shared" si="2"/>
        <v>51978</v>
      </c>
      <c r="Z26" s="32">
        <f>+IF(X26&lt;&gt;0,+(Y26/X26)*100,0)</f>
        <v>-100</v>
      </c>
      <c r="AA26" s="33">
        <f>+AA13+AA25</f>
        <v>-103958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3847077</v>
      </c>
      <c r="D45" s="42">
        <f t="shared" si="6"/>
        <v>0</v>
      </c>
      <c r="E45" s="43">
        <f t="shared" si="6"/>
        <v>-103958</v>
      </c>
      <c r="F45" s="44">
        <f t="shared" si="6"/>
        <v>-103958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-51978</v>
      </c>
      <c r="Y45" s="44">
        <f t="shared" si="6"/>
        <v>51978</v>
      </c>
      <c r="Z45" s="45">
        <f>+IF(X45&lt;&gt;0,+(Y45/X45)*100,0)</f>
        <v>-100</v>
      </c>
      <c r="AA45" s="46">
        <f>+AA26-AA44</f>
        <v>-103958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616747937</v>
      </c>
      <c r="D6" s="18"/>
      <c r="E6" s="19">
        <v>405719556</v>
      </c>
      <c r="F6" s="20">
        <v>646389756</v>
      </c>
      <c r="G6" s="20">
        <v>600471589</v>
      </c>
      <c r="H6" s="20">
        <v>106294975</v>
      </c>
      <c r="I6" s="20">
        <v>-45381718</v>
      </c>
      <c r="J6" s="20">
        <v>661384846</v>
      </c>
      <c r="K6" s="20">
        <v>13415963</v>
      </c>
      <c r="L6" s="20">
        <v>39206920</v>
      </c>
      <c r="M6" s="20">
        <v>8947590</v>
      </c>
      <c r="N6" s="20">
        <v>61570473</v>
      </c>
      <c r="O6" s="20"/>
      <c r="P6" s="20"/>
      <c r="Q6" s="20"/>
      <c r="R6" s="20"/>
      <c r="S6" s="20"/>
      <c r="T6" s="20"/>
      <c r="U6" s="20"/>
      <c r="V6" s="20"/>
      <c r="W6" s="20">
        <v>722955319</v>
      </c>
      <c r="X6" s="20">
        <v>522229037</v>
      </c>
      <c r="Y6" s="20">
        <v>200726282</v>
      </c>
      <c r="Z6" s="21">
        <v>38.436446037756419</v>
      </c>
      <c r="AA6" s="22">
        <v>646389756</v>
      </c>
    </row>
    <row r="7" spans="1:27" ht="13.5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46749811</v>
      </c>
      <c r="G7" s="20">
        <v>-20489765</v>
      </c>
      <c r="H7" s="20">
        <v>96650587</v>
      </c>
      <c r="I7" s="20">
        <v>5950164</v>
      </c>
      <c r="J7" s="20">
        <v>82110986</v>
      </c>
      <c r="K7" s="20">
        <v>13777357</v>
      </c>
      <c r="L7" s="20">
        <v>-29354722</v>
      </c>
      <c r="M7" s="20">
        <v>-3988769</v>
      </c>
      <c r="N7" s="20">
        <v>-19566134</v>
      </c>
      <c r="O7" s="20"/>
      <c r="P7" s="20"/>
      <c r="Q7" s="20"/>
      <c r="R7" s="20"/>
      <c r="S7" s="20"/>
      <c r="T7" s="20"/>
      <c r="U7" s="20"/>
      <c r="V7" s="20"/>
      <c r="W7" s="20">
        <v>62544852</v>
      </c>
      <c r="X7" s="20">
        <v>51817961</v>
      </c>
      <c r="Y7" s="20">
        <v>10726891</v>
      </c>
      <c r="Z7" s="21">
        <v>20.701105935063712</v>
      </c>
      <c r="AA7" s="22">
        <v>46749811</v>
      </c>
    </row>
    <row r="8" spans="1:27" ht="13.5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389901</v>
      </c>
      <c r="G8" s="20">
        <v>389851</v>
      </c>
      <c r="H8" s="20">
        <v>-900</v>
      </c>
      <c r="I8" s="20">
        <v>-5217</v>
      </c>
      <c r="J8" s="20">
        <v>383734</v>
      </c>
      <c r="K8" s="20">
        <v>-8070</v>
      </c>
      <c r="L8" s="20">
        <v>9650</v>
      </c>
      <c r="M8" s="20">
        <v>-850</v>
      </c>
      <c r="N8" s="20">
        <v>730</v>
      </c>
      <c r="O8" s="20"/>
      <c r="P8" s="20"/>
      <c r="Q8" s="20"/>
      <c r="R8" s="20"/>
      <c r="S8" s="20"/>
      <c r="T8" s="20"/>
      <c r="U8" s="20"/>
      <c r="V8" s="20"/>
      <c r="W8" s="20">
        <v>384464</v>
      </c>
      <c r="X8" s="20">
        <v>389901</v>
      </c>
      <c r="Y8" s="20">
        <v>-5437</v>
      </c>
      <c r="Z8" s="21">
        <v>-1.3944565415323378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4783747</v>
      </c>
      <c r="G10" s="20">
        <v>3271005</v>
      </c>
      <c r="H10" s="20">
        <v>-3799834</v>
      </c>
      <c r="I10" s="20">
        <v>-644823</v>
      </c>
      <c r="J10" s="20">
        <v>-1173652</v>
      </c>
      <c r="K10" s="20">
        <v>300391</v>
      </c>
      <c r="L10" s="20">
        <v>154080</v>
      </c>
      <c r="M10" s="20">
        <v>-1435788</v>
      </c>
      <c r="N10" s="20">
        <v>-981317</v>
      </c>
      <c r="O10" s="20"/>
      <c r="P10" s="20"/>
      <c r="Q10" s="20"/>
      <c r="R10" s="20"/>
      <c r="S10" s="20"/>
      <c r="T10" s="20"/>
      <c r="U10" s="20"/>
      <c r="V10" s="20"/>
      <c r="W10" s="20">
        <v>-2154969</v>
      </c>
      <c r="X10" s="20">
        <v>4783743</v>
      </c>
      <c r="Y10" s="20">
        <v>-6938712</v>
      </c>
      <c r="Z10" s="21">
        <v>-145.04775862750151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104591401</v>
      </c>
      <c r="D11" s="18"/>
      <c r="E11" s="19">
        <v>109095366</v>
      </c>
      <c r="F11" s="20">
        <v>159322190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>
        <v>8409606</v>
      </c>
      <c r="L11" s="24">
        <v>5723786</v>
      </c>
      <c r="M11" s="20">
        <v>8018448</v>
      </c>
      <c r="N11" s="24">
        <v>22151840</v>
      </c>
      <c r="O11" s="24"/>
      <c r="P11" s="24"/>
      <c r="Q11" s="20"/>
      <c r="R11" s="24"/>
      <c r="S11" s="24"/>
      <c r="T11" s="20"/>
      <c r="U11" s="24"/>
      <c r="V11" s="24"/>
      <c r="W11" s="24">
        <v>156929570</v>
      </c>
      <c r="X11" s="20">
        <v>145521400</v>
      </c>
      <c r="Y11" s="24">
        <v>11408170</v>
      </c>
      <c r="Z11" s="25">
        <v>7.8395136385438837</v>
      </c>
      <c r="AA11" s="26">
        <v>159322190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799780036</v>
      </c>
      <c r="D13" s="29">
        <f>SUM(D6:D12)</f>
        <v>0</v>
      </c>
      <c r="E13" s="30">
        <f t="shared" si="0"/>
        <v>566805720</v>
      </c>
      <c r="F13" s="31">
        <f t="shared" si="0"/>
        <v>857635405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35895247</v>
      </c>
      <c r="L13" s="31">
        <f t="shared" si="0"/>
        <v>15739714</v>
      </c>
      <c r="M13" s="31">
        <f t="shared" si="0"/>
        <v>11540631</v>
      </c>
      <c r="N13" s="31">
        <f t="shared" si="0"/>
        <v>63175592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940659236</v>
      </c>
      <c r="X13" s="31">
        <f t="shared" si="0"/>
        <v>724742042</v>
      </c>
      <c r="Y13" s="31">
        <f t="shared" si="0"/>
        <v>215917194</v>
      </c>
      <c r="Z13" s="32">
        <f>+IF(X13&lt;&gt;0,+(Y13/X13)*100,0)</f>
        <v>29.792282148301258</v>
      </c>
      <c r="AA13" s="33">
        <f>SUM(AA6:AA12)</f>
        <v>857635405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1852961826</v>
      </c>
      <c r="D17" s="18"/>
      <c r="E17" s="19">
        <v>1969465148</v>
      </c>
      <c r="F17" s="20">
        <v>2044636615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>
        <v>29961509</v>
      </c>
      <c r="L17" s="24">
        <v>4149362</v>
      </c>
      <c r="M17" s="20">
        <v>35829075</v>
      </c>
      <c r="N17" s="24">
        <v>69939946</v>
      </c>
      <c r="O17" s="24"/>
      <c r="P17" s="24"/>
      <c r="Q17" s="20"/>
      <c r="R17" s="24"/>
      <c r="S17" s="24"/>
      <c r="T17" s="20"/>
      <c r="U17" s="24"/>
      <c r="V17" s="24"/>
      <c r="W17" s="24">
        <v>2023382842</v>
      </c>
      <c r="X17" s="20">
        <v>2020126449</v>
      </c>
      <c r="Y17" s="24">
        <v>3256393</v>
      </c>
      <c r="Z17" s="25">
        <v>0.1611974835343587</v>
      </c>
      <c r="AA17" s="26">
        <v>2044636615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150681</v>
      </c>
      <c r="G21" s="20">
        <v>381131</v>
      </c>
      <c r="H21" s="20">
        <v>342501</v>
      </c>
      <c r="I21" s="20">
        <v>-20589</v>
      </c>
      <c r="J21" s="20">
        <v>703043</v>
      </c>
      <c r="K21" s="20">
        <v>-21275</v>
      </c>
      <c r="L21" s="20">
        <v>-20589</v>
      </c>
      <c r="M21" s="20">
        <v>-21275</v>
      </c>
      <c r="N21" s="20">
        <v>-63139</v>
      </c>
      <c r="O21" s="20"/>
      <c r="P21" s="20"/>
      <c r="Q21" s="20"/>
      <c r="R21" s="20"/>
      <c r="S21" s="20"/>
      <c r="T21" s="20"/>
      <c r="U21" s="20"/>
      <c r="V21" s="20"/>
      <c r="W21" s="20">
        <v>639904</v>
      </c>
      <c r="X21" s="20">
        <v>275803</v>
      </c>
      <c r="Y21" s="20">
        <v>364101</v>
      </c>
      <c r="Z21" s="21">
        <v>132.01488018621987</v>
      </c>
      <c r="AA21" s="22">
        <v>150681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1847111096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2044787296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29940234</v>
      </c>
      <c r="L25" s="36">
        <f t="shared" si="1"/>
        <v>4128773</v>
      </c>
      <c r="M25" s="36">
        <f t="shared" si="1"/>
        <v>35807800</v>
      </c>
      <c r="N25" s="36">
        <f t="shared" si="1"/>
        <v>69876807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2024022746</v>
      </c>
      <c r="X25" s="36">
        <f t="shared" si="1"/>
        <v>2020402252</v>
      </c>
      <c r="Y25" s="36">
        <f t="shared" si="1"/>
        <v>3620494</v>
      </c>
      <c r="Z25" s="37">
        <f>+IF(X25&lt;&gt;0,+(Y25/X25)*100,0)</f>
        <v>0.1791966919664669</v>
      </c>
      <c r="AA25" s="38">
        <f>SUM(AA15:AA24)</f>
        <v>2044787296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2646891132</v>
      </c>
      <c r="D26" s="29">
        <f>+D13+D25</f>
        <v>0</v>
      </c>
      <c r="E26" s="30">
        <f t="shared" si="2"/>
        <v>2536421533</v>
      </c>
      <c r="F26" s="31">
        <f t="shared" si="2"/>
        <v>2902422701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65835481</v>
      </c>
      <c r="L26" s="31">
        <f t="shared" si="2"/>
        <v>19868487</v>
      </c>
      <c r="M26" s="31">
        <f t="shared" si="2"/>
        <v>47348431</v>
      </c>
      <c r="N26" s="31">
        <f t="shared" si="2"/>
        <v>133052399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2964681982</v>
      </c>
      <c r="X26" s="31">
        <f t="shared" si="2"/>
        <v>2745144294</v>
      </c>
      <c r="Y26" s="31">
        <f t="shared" si="2"/>
        <v>219537688</v>
      </c>
      <c r="Z26" s="32">
        <f>+IF(X26&lt;&gt;0,+(Y26/X26)*100,0)</f>
        <v>7.9973095942475076</v>
      </c>
      <c r="AA26" s="33">
        <f>+AA13+AA25</f>
        <v>2902422701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4050369</v>
      </c>
      <c r="G31" s="20">
        <v>3939435</v>
      </c>
      <c r="H31" s="20">
        <v>-242743</v>
      </c>
      <c r="I31" s="20">
        <v>-367929</v>
      </c>
      <c r="J31" s="20">
        <v>3328763</v>
      </c>
      <c r="K31" s="20">
        <v>-140526</v>
      </c>
      <c r="L31" s="20">
        <v>-4648</v>
      </c>
      <c r="M31" s="20">
        <v>60046</v>
      </c>
      <c r="N31" s="20">
        <v>-85128</v>
      </c>
      <c r="O31" s="20"/>
      <c r="P31" s="20"/>
      <c r="Q31" s="20"/>
      <c r="R31" s="20"/>
      <c r="S31" s="20"/>
      <c r="T31" s="20"/>
      <c r="U31" s="20"/>
      <c r="V31" s="20"/>
      <c r="W31" s="20">
        <v>3243635</v>
      </c>
      <c r="X31" s="20">
        <v>4050369</v>
      </c>
      <c r="Y31" s="20">
        <v>-806734</v>
      </c>
      <c r="Z31" s="21">
        <v>-19.917543315189306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259712131</v>
      </c>
      <c r="D32" s="18"/>
      <c r="E32" s="19">
        <v>165316691</v>
      </c>
      <c r="F32" s="20">
        <v>263230334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>
        <v>19140180</v>
      </c>
      <c r="L32" s="20">
        <v>1306196</v>
      </c>
      <c r="M32" s="20">
        <v>14590544</v>
      </c>
      <c r="N32" s="20">
        <v>35036920</v>
      </c>
      <c r="O32" s="20"/>
      <c r="P32" s="20"/>
      <c r="Q32" s="20"/>
      <c r="R32" s="20"/>
      <c r="S32" s="20"/>
      <c r="T32" s="20"/>
      <c r="U32" s="20"/>
      <c r="V32" s="20"/>
      <c r="W32" s="20">
        <v>307943939</v>
      </c>
      <c r="X32" s="20">
        <v>261073927</v>
      </c>
      <c r="Y32" s="20">
        <v>46870012</v>
      </c>
      <c r="Z32" s="21">
        <v>17.952773966586101</v>
      </c>
      <c r="AA32" s="22">
        <v>263230334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/>
      <c r="G33" s="20">
        <v>31178873</v>
      </c>
      <c r="H33" s="20">
        <v>-9178873</v>
      </c>
      <c r="I33" s="20">
        <v>-13845327</v>
      </c>
      <c r="J33" s="20">
        <v>8154673</v>
      </c>
      <c r="K33" s="20">
        <v>-728106</v>
      </c>
      <c r="L33" s="20">
        <v>-4964058</v>
      </c>
      <c r="M33" s="20"/>
      <c r="N33" s="20">
        <v>-5692164</v>
      </c>
      <c r="O33" s="20"/>
      <c r="P33" s="20"/>
      <c r="Q33" s="20"/>
      <c r="R33" s="20"/>
      <c r="S33" s="20"/>
      <c r="T33" s="20"/>
      <c r="U33" s="20"/>
      <c r="V33" s="20"/>
      <c r="W33" s="20">
        <v>2462509</v>
      </c>
      <c r="X33" s="20"/>
      <c r="Y33" s="20">
        <v>2462509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216073835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>
        <v>6695383</v>
      </c>
      <c r="L35" s="20">
        <v>6190497</v>
      </c>
      <c r="M35" s="20">
        <v>4634722</v>
      </c>
      <c r="N35" s="20">
        <v>17520602</v>
      </c>
      <c r="O35" s="20"/>
      <c r="P35" s="20"/>
      <c r="Q35" s="20"/>
      <c r="R35" s="20"/>
      <c r="S35" s="20"/>
      <c r="T35" s="20"/>
      <c r="U35" s="20"/>
      <c r="V35" s="20"/>
      <c r="W35" s="20">
        <v>164541340</v>
      </c>
      <c r="X35" s="20">
        <v>170922786</v>
      </c>
      <c r="Y35" s="20">
        <v>-6381446</v>
      </c>
      <c r="Z35" s="21">
        <v>-3.7335256166489117</v>
      </c>
      <c r="AA35" s="22">
        <v>216073835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391434044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483354538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24966931</v>
      </c>
      <c r="L37" s="31">
        <f t="shared" si="3"/>
        <v>2527987</v>
      </c>
      <c r="M37" s="31">
        <f t="shared" si="3"/>
        <v>19285312</v>
      </c>
      <c r="N37" s="31">
        <f t="shared" si="3"/>
        <v>46780230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478191423</v>
      </c>
      <c r="X37" s="31">
        <f t="shared" si="3"/>
        <v>436047082</v>
      </c>
      <c r="Y37" s="31">
        <f t="shared" si="3"/>
        <v>42144341</v>
      </c>
      <c r="Z37" s="32">
        <f>+IF(X37&lt;&gt;0,+(Y37/X37)*100,0)</f>
        <v>9.6650895602140512</v>
      </c>
      <c r="AA37" s="33">
        <f>SUM(AA29:AA36)</f>
        <v>483354538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-48</v>
      </c>
      <c r="Y42" s="20">
        <v>48</v>
      </c>
      <c r="Z42" s="21">
        <v>-100</v>
      </c>
      <c r="AA42" s="22">
        <v>-100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-100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-48</v>
      </c>
      <c r="Y43" s="36">
        <f t="shared" si="4"/>
        <v>48</v>
      </c>
      <c r="Z43" s="37">
        <f>+IF(X43&lt;&gt;0,+(Y43/X43)*100,0)</f>
        <v>-100</v>
      </c>
      <c r="AA43" s="38">
        <f>SUM(AA39:AA42)</f>
        <v>-100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391434044</v>
      </c>
      <c r="D44" s="29">
        <f>+D37+D43</f>
        <v>0</v>
      </c>
      <c r="E44" s="30">
        <f t="shared" si="5"/>
        <v>269173788</v>
      </c>
      <c r="F44" s="31">
        <f t="shared" si="5"/>
        <v>483354438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24966931</v>
      </c>
      <c r="L44" s="31">
        <f t="shared" si="5"/>
        <v>2527987</v>
      </c>
      <c r="M44" s="31">
        <f t="shared" si="5"/>
        <v>19285312</v>
      </c>
      <c r="N44" s="31">
        <f t="shared" si="5"/>
        <v>46780230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478191423</v>
      </c>
      <c r="X44" s="31">
        <f t="shared" si="5"/>
        <v>436047034</v>
      </c>
      <c r="Y44" s="31">
        <f t="shared" si="5"/>
        <v>42144389</v>
      </c>
      <c r="Z44" s="32">
        <f>+IF(X44&lt;&gt;0,+(Y44/X44)*100,0)</f>
        <v>9.6651016321326466</v>
      </c>
      <c r="AA44" s="33">
        <f>+AA37+AA43</f>
        <v>483354438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2255457088</v>
      </c>
      <c r="D45" s="42">
        <f t="shared" si="6"/>
        <v>0</v>
      </c>
      <c r="E45" s="43">
        <f t="shared" si="6"/>
        <v>2267247745</v>
      </c>
      <c r="F45" s="44">
        <f t="shared" si="6"/>
        <v>2419068263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40868550</v>
      </c>
      <c r="L45" s="44">
        <f t="shared" si="6"/>
        <v>17340500</v>
      </c>
      <c r="M45" s="44">
        <f t="shared" si="6"/>
        <v>28063119</v>
      </c>
      <c r="N45" s="44">
        <f t="shared" si="6"/>
        <v>86272169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2486490559</v>
      </c>
      <c r="X45" s="44">
        <f t="shared" si="6"/>
        <v>2309097260</v>
      </c>
      <c r="Y45" s="44">
        <f t="shared" si="6"/>
        <v>177393299</v>
      </c>
      <c r="Z45" s="45">
        <f>+IF(X45&lt;&gt;0,+(Y45/X45)*100,0)</f>
        <v>7.6823658350363297</v>
      </c>
      <c r="AA45" s="46">
        <f>+AA26-AA44</f>
        <v>2419068263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441564705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>
        <v>-548971</v>
      </c>
      <c r="L47" s="20">
        <v>-297367</v>
      </c>
      <c r="M47" s="20">
        <v>-544639</v>
      </c>
      <c r="N47" s="20">
        <v>-1390977</v>
      </c>
      <c r="O47" s="20"/>
      <c r="P47" s="20"/>
      <c r="Q47" s="20"/>
      <c r="R47" s="20"/>
      <c r="S47" s="20"/>
      <c r="T47" s="20"/>
      <c r="U47" s="20"/>
      <c r="V47" s="20"/>
      <c r="W47" s="20">
        <v>240273429</v>
      </c>
      <c r="X47" s="20">
        <v>441564705</v>
      </c>
      <c r="Y47" s="20">
        <v>-201291276</v>
      </c>
      <c r="Z47" s="47">
        <v>-45.585907052965204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441564705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-548971</v>
      </c>
      <c r="L50" s="52">
        <f t="shared" si="7"/>
        <v>-297367</v>
      </c>
      <c r="M50" s="52">
        <f t="shared" si="7"/>
        <v>-544639</v>
      </c>
      <c r="N50" s="52">
        <f t="shared" si="7"/>
        <v>-1390977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240273429</v>
      </c>
      <c r="X50" s="52">
        <f t="shared" si="7"/>
        <v>441564705</v>
      </c>
      <c r="Y50" s="52">
        <f t="shared" si="7"/>
        <v>-201291276</v>
      </c>
      <c r="Z50" s="53">
        <f>+IF(X50&lt;&gt;0,+(Y50/X50)*100,0)</f>
        <v>-45.585907052965204</v>
      </c>
      <c r="AA50" s="54">
        <f>SUM(AA47:AA49)</f>
        <v>441564705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794062</v>
      </c>
      <c r="D17" s="18"/>
      <c r="E17" s="19">
        <v>176950745</v>
      </c>
      <c r="F17" s="20">
        <v>176950745</v>
      </c>
      <c r="G17" s="24">
        <v>-16541</v>
      </c>
      <c r="H17" s="24">
        <v>-16541</v>
      </c>
      <c r="I17" s="24">
        <v>-16541</v>
      </c>
      <c r="J17" s="20">
        <v>-49623</v>
      </c>
      <c r="K17" s="24">
        <v>-16541</v>
      </c>
      <c r="L17" s="24">
        <v>-16541</v>
      </c>
      <c r="M17" s="20">
        <v>-16541</v>
      </c>
      <c r="N17" s="24">
        <v>-49623</v>
      </c>
      <c r="O17" s="24"/>
      <c r="P17" s="24"/>
      <c r="Q17" s="20"/>
      <c r="R17" s="24"/>
      <c r="S17" s="24"/>
      <c r="T17" s="20"/>
      <c r="U17" s="24"/>
      <c r="V17" s="24"/>
      <c r="W17" s="24">
        <v>-99246</v>
      </c>
      <c r="X17" s="20">
        <v>88475370</v>
      </c>
      <c r="Y17" s="24">
        <v>-88574616</v>
      </c>
      <c r="Z17" s="25">
        <v>-100.11217359136219</v>
      </c>
      <c r="AA17" s="26">
        <v>176950745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794062</v>
      </c>
      <c r="D25" s="29">
        <f t="shared" ref="D25:Y25" si="1">SUM(D15:D24)</f>
        <v>0</v>
      </c>
      <c r="E25" s="35">
        <f t="shared" si="1"/>
        <v>176950745</v>
      </c>
      <c r="F25" s="36">
        <f t="shared" si="1"/>
        <v>176950745</v>
      </c>
      <c r="G25" s="36">
        <f t="shared" si="1"/>
        <v>-16541</v>
      </c>
      <c r="H25" s="36">
        <f t="shared" si="1"/>
        <v>-16541</v>
      </c>
      <c r="I25" s="36">
        <f t="shared" si="1"/>
        <v>-16541</v>
      </c>
      <c r="J25" s="36">
        <f t="shared" si="1"/>
        <v>-49623</v>
      </c>
      <c r="K25" s="36">
        <f t="shared" si="1"/>
        <v>-16541</v>
      </c>
      <c r="L25" s="36">
        <f t="shared" si="1"/>
        <v>-16541</v>
      </c>
      <c r="M25" s="36">
        <f t="shared" si="1"/>
        <v>-16541</v>
      </c>
      <c r="N25" s="36">
        <f t="shared" si="1"/>
        <v>-49623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-99246</v>
      </c>
      <c r="X25" s="36">
        <f t="shared" si="1"/>
        <v>88475370</v>
      </c>
      <c r="Y25" s="36">
        <f t="shared" si="1"/>
        <v>-88574616</v>
      </c>
      <c r="Z25" s="37">
        <f>+IF(X25&lt;&gt;0,+(Y25/X25)*100,0)</f>
        <v>-100.11217359136219</v>
      </c>
      <c r="AA25" s="38">
        <f>SUM(AA15:AA24)</f>
        <v>176950745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794062</v>
      </c>
      <c r="D26" s="29">
        <f>+D13+D25</f>
        <v>0</v>
      </c>
      <c r="E26" s="30">
        <f t="shared" si="2"/>
        <v>176950745</v>
      </c>
      <c r="F26" s="31">
        <f t="shared" si="2"/>
        <v>176950745</v>
      </c>
      <c r="G26" s="31">
        <f t="shared" si="2"/>
        <v>-16541</v>
      </c>
      <c r="H26" s="31">
        <f t="shared" si="2"/>
        <v>-16541</v>
      </c>
      <c r="I26" s="31">
        <f t="shared" si="2"/>
        <v>-16541</v>
      </c>
      <c r="J26" s="31">
        <f t="shared" si="2"/>
        <v>-49623</v>
      </c>
      <c r="K26" s="31">
        <f t="shared" si="2"/>
        <v>-16541</v>
      </c>
      <c r="L26" s="31">
        <f t="shared" si="2"/>
        <v>-16541</v>
      </c>
      <c r="M26" s="31">
        <f t="shared" si="2"/>
        <v>-16541</v>
      </c>
      <c r="N26" s="31">
        <f t="shared" si="2"/>
        <v>-49623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-99246</v>
      </c>
      <c r="X26" s="31">
        <f t="shared" si="2"/>
        <v>88475370</v>
      </c>
      <c r="Y26" s="31">
        <f t="shared" si="2"/>
        <v>-88574616</v>
      </c>
      <c r="Z26" s="32">
        <f>+IF(X26&lt;&gt;0,+(Y26/X26)*100,0)</f>
        <v>-100.11217359136219</v>
      </c>
      <c r="AA26" s="33">
        <f>+AA13+AA25</f>
        <v>176950745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794062</v>
      </c>
      <c r="D45" s="42">
        <f t="shared" si="6"/>
        <v>0</v>
      </c>
      <c r="E45" s="43">
        <f t="shared" si="6"/>
        <v>176950745</v>
      </c>
      <c r="F45" s="44">
        <f t="shared" si="6"/>
        <v>176950745</v>
      </c>
      <c r="G45" s="44">
        <f t="shared" si="6"/>
        <v>-16541</v>
      </c>
      <c r="H45" s="44">
        <f t="shared" si="6"/>
        <v>-16541</v>
      </c>
      <c r="I45" s="44">
        <f t="shared" si="6"/>
        <v>-16541</v>
      </c>
      <c r="J45" s="44">
        <f t="shared" si="6"/>
        <v>-49623</v>
      </c>
      <c r="K45" s="44">
        <f t="shared" si="6"/>
        <v>-16541</v>
      </c>
      <c r="L45" s="44">
        <f t="shared" si="6"/>
        <v>-16541</v>
      </c>
      <c r="M45" s="44">
        <f t="shared" si="6"/>
        <v>-16541</v>
      </c>
      <c r="N45" s="44">
        <f t="shared" si="6"/>
        <v>-49623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-99246</v>
      </c>
      <c r="X45" s="44">
        <f t="shared" si="6"/>
        <v>88475370</v>
      </c>
      <c r="Y45" s="44">
        <f t="shared" si="6"/>
        <v>-88574616</v>
      </c>
      <c r="Z45" s="45">
        <f>+IF(X45&lt;&gt;0,+(Y45/X45)*100,0)</f>
        <v>-100.11217359136219</v>
      </c>
      <c r="AA45" s="46">
        <f>+AA26-AA44</f>
        <v>176950745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176950745</v>
      </c>
      <c r="F47" s="20">
        <v>176950745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88475370</v>
      </c>
      <c r="Y47" s="20">
        <v>-88475370</v>
      </c>
      <c r="Z47" s="47">
        <v>-100</v>
      </c>
      <c r="AA47" s="22">
        <v>176950745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176950745</v>
      </c>
      <c r="F50" s="52">
        <f t="shared" si="7"/>
        <v>176950745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88475370</v>
      </c>
      <c r="Y50" s="52">
        <f t="shared" si="7"/>
        <v>-88475370</v>
      </c>
      <c r="Z50" s="53">
        <f>+IF(X50&lt;&gt;0,+(Y50/X50)*100,0)</f>
        <v>-100</v>
      </c>
      <c r="AA50" s="54">
        <f>SUM(AA47:AA49)</f>
        <v>176950745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40946196</v>
      </c>
      <c r="D7" s="18"/>
      <c r="E7" s="19">
        <v>45307805</v>
      </c>
      <c r="F7" s="20">
        <v>45307805</v>
      </c>
      <c r="G7" s="20">
        <v>42439909</v>
      </c>
      <c r="H7" s="20">
        <v>943203</v>
      </c>
      <c r="I7" s="20">
        <v>350693</v>
      </c>
      <c r="J7" s="20">
        <v>43733805</v>
      </c>
      <c r="K7" s="20">
        <v>2306179</v>
      </c>
      <c r="L7" s="20">
        <v>1207653</v>
      </c>
      <c r="M7" s="20">
        <v>1522351</v>
      </c>
      <c r="N7" s="20">
        <v>5036183</v>
      </c>
      <c r="O7" s="20"/>
      <c r="P7" s="20"/>
      <c r="Q7" s="20"/>
      <c r="R7" s="20"/>
      <c r="S7" s="20"/>
      <c r="T7" s="20"/>
      <c r="U7" s="20"/>
      <c r="V7" s="20"/>
      <c r="W7" s="20">
        <v>48769988</v>
      </c>
      <c r="X7" s="20">
        <v>40455287</v>
      </c>
      <c r="Y7" s="20">
        <v>8314701</v>
      </c>
      <c r="Z7" s="21">
        <v>20.552816743087252</v>
      </c>
      <c r="AA7" s="22">
        <v>45307805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1911945</v>
      </c>
      <c r="D10" s="18"/>
      <c r="E10" s="19">
        <v>4247668</v>
      </c>
      <c r="F10" s="20">
        <v>4247668</v>
      </c>
      <c r="G10" s="20">
        <v>4247668</v>
      </c>
      <c r="H10" s="20">
        <v>-2335723</v>
      </c>
      <c r="I10" s="20">
        <v>762688</v>
      </c>
      <c r="J10" s="20">
        <v>2674633</v>
      </c>
      <c r="K10" s="20">
        <v>401</v>
      </c>
      <c r="L10" s="20"/>
      <c r="M10" s="20">
        <v>17491</v>
      </c>
      <c r="N10" s="20">
        <v>17892</v>
      </c>
      <c r="O10" s="20"/>
      <c r="P10" s="20"/>
      <c r="Q10" s="20"/>
      <c r="R10" s="20"/>
      <c r="S10" s="20"/>
      <c r="T10" s="20"/>
      <c r="U10" s="20"/>
      <c r="V10" s="20"/>
      <c r="W10" s="20">
        <v>2692525</v>
      </c>
      <c r="X10" s="20">
        <v>4247668</v>
      </c>
      <c r="Y10" s="20">
        <v>-1555143</v>
      </c>
      <c r="Z10" s="21">
        <v>-36.61168904914414</v>
      </c>
      <c r="AA10" s="22">
        <v>4247668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8684513</v>
      </c>
      <c r="D12" s="18"/>
      <c r="E12" s="19"/>
      <c r="F12" s="20"/>
      <c r="G12" s="20">
        <v>8684513</v>
      </c>
      <c r="H12" s="20">
        <v>-41671</v>
      </c>
      <c r="I12" s="20"/>
      <c r="J12" s="20">
        <v>8642842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8642842</v>
      </c>
      <c r="X12" s="20"/>
      <c r="Y12" s="20">
        <v>8642842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51542654</v>
      </c>
      <c r="D13" s="29">
        <f>SUM(D6:D12)</f>
        <v>0</v>
      </c>
      <c r="E13" s="30">
        <f t="shared" si="0"/>
        <v>49555473</v>
      </c>
      <c r="F13" s="31">
        <f t="shared" si="0"/>
        <v>49555473</v>
      </c>
      <c r="G13" s="31">
        <f t="shared" si="0"/>
        <v>55372090</v>
      </c>
      <c r="H13" s="31">
        <f t="shared" si="0"/>
        <v>-1434191</v>
      </c>
      <c r="I13" s="31">
        <f t="shared" si="0"/>
        <v>1113381</v>
      </c>
      <c r="J13" s="31">
        <f t="shared" si="0"/>
        <v>55051280</v>
      </c>
      <c r="K13" s="31">
        <f t="shared" si="0"/>
        <v>2306580</v>
      </c>
      <c r="L13" s="31">
        <f t="shared" si="0"/>
        <v>1207653</v>
      </c>
      <c r="M13" s="31">
        <f t="shared" si="0"/>
        <v>1539842</v>
      </c>
      <c r="N13" s="31">
        <f t="shared" si="0"/>
        <v>5054075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60105355</v>
      </c>
      <c r="X13" s="31">
        <f t="shared" si="0"/>
        <v>44702955</v>
      </c>
      <c r="Y13" s="31">
        <f t="shared" si="0"/>
        <v>15402400</v>
      </c>
      <c r="Z13" s="32">
        <f>+IF(X13&lt;&gt;0,+(Y13/X13)*100,0)</f>
        <v>34.454992964111661</v>
      </c>
      <c r="AA13" s="33">
        <f>SUM(AA6:AA12)</f>
        <v>49555473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2828869194</v>
      </c>
      <c r="D17" s="18"/>
      <c r="E17" s="19">
        <v>3033191704</v>
      </c>
      <c r="F17" s="20">
        <v>3009642326</v>
      </c>
      <c r="G17" s="24">
        <v>2846704068</v>
      </c>
      <c r="H17" s="24">
        <v>-655474</v>
      </c>
      <c r="I17" s="24">
        <v>34775377</v>
      </c>
      <c r="J17" s="20">
        <v>2880823971</v>
      </c>
      <c r="K17" s="24">
        <v>23445314</v>
      </c>
      <c r="L17" s="24">
        <v>69019592</v>
      </c>
      <c r="M17" s="20">
        <v>34193403</v>
      </c>
      <c r="N17" s="24">
        <v>126658309</v>
      </c>
      <c r="O17" s="24"/>
      <c r="P17" s="24"/>
      <c r="Q17" s="20"/>
      <c r="R17" s="24"/>
      <c r="S17" s="24"/>
      <c r="T17" s="20"/>
      <c r="U17" s="24"/>
      <c r="V17" s="24"/>
      <c r="W17" s="24">
        <v>3007482280</v>
      </c>
      <c r="X17" s="20">
        <v>2881428642</v>
      </c>
      <c r="Y17" s="24">
        <v>126053638</v>
      </c>
      <c r="Z17" s="25">
        <v>4.37469233707992</v>
      </c>
      <c r="AA17" s="26">
        <v>3009642326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2828869194</v>
      </c>
      <c r="D25" s="29">
        <f t="shared" ref="D25:Y25" si="1">SUM(D15:D24)</f>
        <v>0</v>
      </c>
      <c r="E25" s="35">
        <f t="shared" si="1"/>
        <v>3033191704</v>
      </c>
      <c r="F25" s="36">
        <f t="shared" si="1"/>
        <v>3009642326</v>
      </c>
      <c r="G25" s="36">
        <f t="shared" si="1"/>
        <v>2846704068</v>
      </c>
      <c r="H25" s="36">
        <f t="shared" si="1"/>
        <v>-655474</v>
      </c>
      <c r="I25" s="36">
        <f t="shared" si="1"/>
        <v>34775377</v>
      </c>
      <c r="J25" s="36">
        <f t="shared" si="1"/>
        <v>2880823971</v>
      </c>
      <c r="K25" s="36">
        <f t="shared" si="1"/>
        <v>23445314</v>
      </c>
      <c r="L25" s="36">
        <f t="shared" si="1"/>
        <v>69019592</v>
      </c>
      <c r="M25" s="36">
        <f t="shared" si="1"/>
        <v>34193403</v>
      </c>
      <c r="N25" s="36">
        <f t="shared" si="1"/>
        <v>126658309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3007482280</v>
      </c>
      <c r="X25" s="36">
        <f t="shared" si="1"/>
        <v>2881428642</v>
      </c>
      <c r="Y25" s="36">
        <f t="shared" si="1"/>
        <v>126053638</v>
      </c>
      <c r="Z25" s="37">
        <f>+IF(X25&lt;&gt;0,+(Y25/X25)*100,0)</f>
        <v>4.37469233707992</v>
      </c>
      <c r="AA25" s="38">
        <f>SUM(AA15:AA24)</f>
        <v>3009642326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2880411848</v>
      </c>
      <c r="D26" s="29">
        <f>+D13+D25</f>
        <v>0</v>
      </c>
      <c r="E26" s="30">
        <f t="shared" si="2"/>
        <v>3082747177</v>
      </c>
      <c r="F26" s="31">
        <f t="shared" si="2"/>
        <v>3059197799</v>
      </c>
      <c r="G26" s="31">
        <f t="shared" si="2"/>
        <v>2902076158</v>
      </c>
      <c r="H26" s="31">
        <f t="shared" si="2"/>
        <v>-2089665</v>
      </c>
      <c r="I26" s="31">
        <f t="shared" si="2"/>
        <v>35888758</v>
      </c>
      <c r="J26" s="31">
        <f t="shared" si="2"/>
        <v>2935875251</v>
      </c>
      <c r="K26" s="31">
        <f t="shared" si="2"/>
        <v>25751894</v>
      </c>
      <c r="L26" s="31">
        <f t="shared" si="2"/>
        <v>70227245</v>
      </c>
      <c r="M26" s="31">
        <f t="shared" si="2"/>
        <v>35733245</v>
      </c>
      <c r="N26" s="31">
        <f t="shared" si="2"/>
        <v>131712384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3067587635</v>
      </c>
      <c r="X26" s="31">
        <f t="shared" si="2"/>
        <v>2926131597</v>
      </c>
      <c r="Y26" s="31">
        <f t="shared" si="2"/>
        <v>141456038</v>
      </c>
      <c r="Z26" s="32">
        <f>+IF(X26&lt;&gt;0,+(Y26/X26)*100,0)</f>
        <v>4.8342336395610852</v>
      </c>
      <c r="AA26" s="33">
        <f>+AA13+AA25</f>
        <v>3059197799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10991054</v>
      </c>
      <c r="D31" s="18"/>
      <c r="E31" s="19">
        <v>10723858</v>
      </c>
      <c r="F31" s="20">
        <v>10723858</v>
      </c>
      <c r="G31" s="20">
        <v>11314701</v>
      </c>
      <c r="H31" s="20">
        <v>-84394</v>
      </c>
      <c r="I31" s="20">
        <v>287160</v>
      </c>
      <c r="J31" s="20">
        <v>11517467</v>
      </c>
      <c r="K31" s="20">
        <v>-65689</v>
      </c>
      <c r="L31" s="20">
        <v>-3969</v>
      </c>
      <c r="M31" s="20">
        <v>-14266</v>
      </c>
      <c r="N31" s="20">
        <v>-83924</v>
      </c>
      <c r="O31" s="20"/>
      <c r="P31" s="20"/>
      <c r="Q31" s="20"/>
      <c r="R31" s="20"/>
      <c r="S31" s="20"/>
      <c r="T31" s="20"/>
      <c r="U31" s="20"/>
      <c r="V31" s="20"/>
      <c r="W31" s="20">
        <v>11433543</v>
      </c>
      <c r="X31" s="20">
        <v>10714954</v>
      </c>
      <c r="Y31" s="20">
        <v>718589</v>
      </c>
      <c r="Z31" s="21">
        <v>6.7064123653727314</v>
      </c>
      <c r="AA31" s="22">
        <v>10723858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802675</v>
      </c>
      <c r="H35" s="20">
        <v>14497081</v>
      </c>
      <c r="I35" s="20">
        <v>658412</v>
      </c>
      <c r="J35" s="20">
        <v>15958168</v>
      </c>
      <c r="K35" s="20">
        <v>817354</v>
      </c>
      <c r="L35" s="20">
        <v>857996</v>
      </c>
      <c r="M35" s="20">
        <v>857170</v>
      </c>
      <c r="N35" s="20">
        <v>2532520</v>
      </c>
      <c r="O35" s="20"/>
      <c r="P35" s="20"/>
      <c r="Q35" s="20"/>
      <c r="R35" s="20"/>
      <c r="S35" s="20"/>
      <c r="T35" s="20"/>
      <c r="U35" s="20"/>
      <c r="V35" s="20"/>
      <c r="W35" s="20">
        <v>18490688</v>
      </c>
      <c r="X35" s="20"/>
      <c r="Y35" s="20">
        <v>18490688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10991054</v>
      </c>
      <c r="D37" s="29">
        <f t="shared" ref="D37:Y37" si="3">SUM(D29:D36)</f>
        <v>0</v>
      </c>
      <c r="E37" s="30">
        <f t="shared" si="3"/>
        <v>10723858</v>
      </c>
      <c r="F37" s="31">
        <f t="shared" si="3"/>
        <v>10723858</v>
      </c>
      <c r="G37" s="31">
        <f t="shared" si="3"/>
        <v>12117376</v>
      </c>
      <c r="H37" s="31">
        <f t="shared" si="3"/>
        <v>14412687</v>
      </c>
      <c r="I37" s="31">
        <f t="shared" si="3"/>
        <v>945572</v>
      </c>
      <c r="J37" s="31">
        <f t="shared" si="3"/>
        <v>27475635</v>
      </c>
      <c r="K37" s="31">
        <f t="shared" si="3"/>
        <v>751665</v>
      </c>
      <c r="L37" s="31">
        <f t="shared" si="3"/>
        <v>854027</v>
      </c>
      <c r="M37" s="31">
        <f t="shared" si="3"/>
        <v>842904</v>
      </c>
      <c r="N37" s="31">
        <f t="shared" si="3"/>
        <v>2448596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29924231</v>
      </c>
      <c r="X37" s="31">
        <f t="shared" si="3"/>
        <v>10714954</v>
      </c>
      <c r="Y37" s="31">
        <f t="shared" si="3"/>
        <v>19209277</v>
      </c>
      <c r="Z37" s="32">
        <f>+IF(X37&lt;&gt;0,+(Y37/X37)*100,0)</f>
        <v>179.27540332884305</v>
      </c>
      <c r="AA37" s="33">
        <f>SUM(AA29:AA36)</f>
        <v>10723858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10991054</v>
      </c>
      <c r="D44" s="29">
        <f>+D37+D43</f>
        <v>0</v>
      </c>
      <c r="E44" s="30">
        <f t="shared" si="5"/>
        <v>10723858</v>
      </c>
      <c r="F44" s="31">
        <f t="shared" si="5"/>
        <v>10723858</v>
      </c>
      <c r="G44" s="31">
        <f t="shared" si="5"/>
        <v>12117376</v>
      </c>
      <c r="H44" s="31">
        <f t="shared" si="5"/>
        <v>14412687</v>
      </c>
      <c r="I44" s="31">
        <f t="shared" si="5"/>
        <v>945572</v>
      </c>
      <c r="J44" s="31">
        <f t="shared" si="5"/>
        <v>27475635</v>
      </c>
      <c r="K44" s="31">
        <f t="shared" si="5"/>
        <v>751665</v>
      </c>
      <c r="L44" s="31">
        <f t="shared" si="5"/>
        <v>854027</v>
      </c>
      <c r="M44" s="31">
        <f t="shared" si="5"/>
        <v>842904</v>
      </c>
      <c r="N44" s="31">
        <f t="shared" si="5"/>
        <v>2448596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29924231</v>
      </c>
      <c r="X44" s="31">
        <f t="shared" si="5"/>
        <v>10714954</v>
      </c>
      <c r="Y44" s="31">
        <f t="shared" si="5"/>
        <v>19209277</v>
      </c>
      <c r="Z44" s="32">
        <f>+IF(X44&lt;&gt;0,+(Y44/X44)*100,0)</f>
        <v>179.27540332884305</v>
      </c>
      <c r="AA44" s="33">
        <f>+AA37+AA43</f>
        <v>10723858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2869420794</v>
      </c>
      <c r="D45" s="42">
        <f t="shared" si="6"/>
        <v>0</v>
      </c>
      <c r="E45" s="43">
        <f t="shared" si="6"/>
        <v>3072023319</v>
      </c>
      <c r="F45" s="44">
        <f t="shared" si="6"/>
        <v>3048473941</v>
      </c>
      <c r="G45" s="44">
        <f t="shared" si="6"/>
        <v>2889958782</v>
      </c>
      <c r="H45" s="44">
        <f t="shared" si="6"/>
        <v>-16502352</v>
      </c>
      <c r="I45" s="44">
        <f t="shared" si="6"/>
        <v>34943186</v>
      </c>
      <c r="J45" s="44">
        <f t="shared" si="6"/>
        <v>2908399616</v>
      </c>
      <c r="K45" s="44">
        <f t="shared" si="6"/>
        <v>25000229</v>
      </c>
      <c r="L45" s="44">
        <f t="shared" si="6"/>
        <v>69373218</v>
      </c>
      <c r="M45" s="44">
        <f t="shared" si="6"/>
        <v>34890341</v>
      </c>
      <c r="N45" s="44">
        <f t="shared" si="6"/>
        <v>129263788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3037663404</v>
      </c>
      <c r="X45" s="44">
        <f t="shared" si="6"/>
        <v>2915416643</v>
      </c>
      <c r="Y45" s="44">
        <f t="shared" si="6"/>
        <v>122246761</v>
      </c>
      <c r="Z45" s="45">
        <f>+IF(X45&lt;&gt;0,+(Y45/X45)*100,0)</f>
        <v>4.1931146031397608</v>
      </c>
      <c r="AA45" s="46">
        <f>+AA26-AA44</f>
        <v>3048473941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-1262071643</v>
      </c>
      <c r="D47" s="18"/>
      <c r="E47" s="19">
        <v>-1264252482</v>
      </c>
      <c r="F47" s="20">
        <v>-1264579482</v>
      </c>
      <c r="G47" s="20">
        <v>-1118576990</v>
      </c>
      <c r="H47" s="20">
        <v>13501597</v>
      </c>
      <c r="I47" s="20">
        <v>7137266</v>
      </c>
      <c r="J47" s="20">
        <v>-1097938127</v>
      </c>
      <c r="K47" s="20">
        <v>-18917500</v>
      </c>
      <c r="L47" s="20">
        <v>69247382</v>
      </c>
      <c r="M47" s="20">
        <v>116895382</v>
      </c>
      <c r="N47" s="20">
        <v>167225264</v>
      </c>
      <c r="O47" s="20"/>
      <c r="P47" s="20"/>
      <c r="Q47" s="20"/>
      <c r="R47" s="20"/>
      <c r="S47" s="20"/>
      <c r="T47" s="20"/>
      <c r="U47" s="20"/>
      <c r="V47" s="20"/>
      <c r="W47" s="20">
        <v>-930712863</v>
      </c>
      <c r="X47" s="20">
        <v>-1412643890</v>
      </c>
      <c r="Y47" s="20">
        <v>481931027</v>
      </c>
      <c r="Z47" s="47">
        <v>-34.115535444676013</v>
      </c>
      <c r="AA47" s="22">
        <v>-1264579482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-1262071643</v>
      </c>
      <c r="D50" s="50">
        <f t="shared" ref="D50:Y50" si="7">SUM(D47:D49)</f>
        <v>0</v>
      </c>
      <c r="E50" s="51">
        <f t="shared" si="7"/>
        <v>-1264252482</v>
      </c>
      <c r="F50" s="52">
        <f t="shared" si="7"/>
        <v>-1264579482</v>
      </c>
      <c r="G50" s="52">
        <f t="shared" si="7"/>
        <v>-1118576990</v>
      </c>
      <c r="H50" s="52">
        <f t="shared" si="7"/>
        <v>13501597</v>
      </c>
      <c r="I50" s="52">
        <f t="shared" si="7"/>
        <v>7137266</v>
      </c>
      <c r="J50" s="52">
        <f t="shared" si="7"/>
        <v>-1097938127</v>
      </c>
      <c r="K50" s="52">
        <f t="shared" si="7"/>
        <v>-18917500</v>
      </c>
      <c r="L50" s="52">
        <f t="shared" si="7"/>
        <v>69247382</v>
      </c>
      <c r="M50" s="52">
        <f t="shared" si="7"/>
        <v>116895382</v>
      </c>
      <c r="N50" s="52">
        <f t="shared" si="7"/>
        <v>167225264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-930712863</v>
      </c>
      <c r="X50" s="52">
        <f t="shared" si="7"/>
        <v>-1412643890</v>
      </c>
      <c r="Y50" s="52">
        <f t="shared" si="7"/>
        <v>481931027</v>
      </c>
      <c r="Z50" s="53">
        <f>+IF(X50&lt;&gt;0,+(Y50/X50)*100,0)</f>
        <v>-34.115535444676013</v>
      </c>
      <c r="AA50" s="54">
        <f>SUM(AA47:AA49)</f>
        <v>-1264579482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-832703069</v>
      </c>
      <c r="D6" s="18"/>
      <c r="E6" s="19">
        <v>-8771730</v>
      </c>
      <c r="F6" s="20">
        <v>-23926932</v>
      </c>
      <c r="G6" s="20">
        <v>-716247474</v>
      </c>
      <c r="H6" s="20">
        <v>-32023819</v>
      </c>
      <c r="I6" s="20">
        <v>-38073846</v>
      </c>
      <c r="J6" s="20">
        <v>-786345139</v>
      </c>
      <c r="K6" s="20">
        <v>-30779065</v>
      </c>
      <c r="L6" s="20">
        <v>-28744676</v>
      </c>
      <c r="M6" s="20">
        <v>-34467651</v>
      </c>
      <c r="N6" s="20">
        <v>-93991392</v>
      </c>
      <c r="O6" s="20"/>
      <c r="P6" s="20"/>
      <c r="Q6" s="20"/>
      <c r="R6" s="20"/>
      <c r="S6" s="20"/>
      <c r="T6" s="20"/>
      <c r="U6" s="20"/>
      <c r="V6" s="20"/>
      <c r="W6" s="20">
        <v>-880336531</v>
      </c>
      <c r="X6" s="20">
        <v>-8174676</v>
      </c>
      <c r="Y6" s="20">
        <v>-872161855</v>
      </c>
      <c r="Z6" s="21">
        <v>10669.069391863361</v>
      </c>
      <c r="AA6" s="22">
        <v>-23926932</v>
      </c>
    </row>
    <row r="7" spans="1:27" ht="13.5" x14ac:dyDescent="0.25">
      <c r="A7" s="23" t="s">
        <v>35</v>
      </c>
      <c r="B7" s="17" t="s">
        <v>32</v>
      </c>
      <c r="C7" s="18">
        <v>471174374</v>
      </c>
      <c r="D7" s="18"/>
      <c r="E7" s="19">
        <v>607397714</v>
      </c>
      <c r="F7" s="20">
        <v>607397714</v>
      </c>
      <c r="G7" s="20">
        <v>483370996</v>
      </c>
      <c r="H7" s="20">
        <v>15473717</v>
      </c>
      <c r="I7" s="20">
        <v>13361727</v>
      </c>
      <c r="J7" s="20">
        <v>512206440</v>
      </c>
      <c r="K7" s="20">
        <v>13365198</v>
      </c>
      <c r="L7" s="20">
        <v>12134204</v>
      </c>
      <c r="M7" s="20">
        <v>13679590</v>
      </c>
      <c r="N7" s="20">
        <v>39178992</v>
      </c>
      <c r="O7" s="20"/>
      <c r="P7" s="20"/>
      <c r="Q7" s="20"/>
      <c r="R7" s="20"/>
      <c r="S7" s="20"/>
      <c r="T7" s="20"/>
      <c r="U7" s="20"/>
      <c r="V7" s="20"/>
      <c r="W7" s="20">
        <v>551385432</v>
      </c>
      <c r="X7" s="20">
        <v>556905199</v>
      </c>
      <c r="Y7" s="20">
        <v>-5519767</v>
      </c>
      <c r="Z7" s="21">
        <v>-0.99115020113144969</v>
      </c>
      <c r="AA7" s="22">
        <v>607397714</v>
      </c>
    </row>
    <row r="8" spans="1:27" ht="13.5" x14ac:dyDescent="0.25">
      <c r="A8" s="23" t="s">
        <v>36</v>
      </c>
      <c r="B8" s="17" t="s">
        <v>32</v>
      </c>
      <c r="C8" s="18">
        <v>7338439</v>
      </c>
      <c r="D8" s="18"/>
      <c r="E8" s="19"/>
      <c r="F8" s="20"/>
      <c r="G8" s="20">
        <v>7338439</v>
      </c>
      <c r="H8" s="20"/>
      <c r="I8" s="20"/>
      <c r="J8" s="20">
        <v>7338439</v>
      </c>
      <c r="K8" s="20"/>
      <c r="L8" s="20">
        <v>510</v>
      </c>
      <c r="M8" s="20">
        <v>-400</v>
      </c>
      <c r="N8" s="20">
        <v>110</v>
      </c>
      <c r="O8" s="20"/>
      <c r="P8" s="20"/>
      <c r="Q8" s="20"/>
      <c r="R8" s="20"/>
      <c r="S8" s="20"/>
      <c r="T8" s="20"/>
      <c r="U8" s="20"/>
      <c r="V8" s="20"/>
      <c r="W8" s="20">
        <v>7338549</v>
      </c>
      <c r="X8" s="20"/>
      <c r="Y8" s="20">
        <v>7338549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-70363203</v>
      </c>
      <c r="D10" s="18"/>
      <c r="E10" s="19">
        <v>-11120582</v>
      </c>
      <c r="F10" s="20">
        <v>-11120582</v>
      </c>
      <c r="G10" s="20">
        <v>-49616204</v>
      </c>
      <c r="H10" s="20">
        <v>14421960</v>
      </c>
      <c r="I10" s="20">
        <v>19005204</v>
      </c>
      <c r="J10" s="20">
        <v>-16189040</v>
      </c>
      <c r="K10" s="20">
        <v>17241912</v>
      </c>
      <c r="L10" s="20">
        <v>-95857957</v>
      </c>
      <c r="M10" s="20">
        <v>21582429</v>
      </c>
      <c r="N10" s="20">
        <v>-57033616</v>
      </c>
      <c r="O10" s="20"/>
      <c r="P10" s="20"/>
      <c r="Q10" s="20"/>
      <c r="R10" s="20"/>
      <c r="S10" s="20"/>
      <c r="T10" s="20"/>
      <c r="U10" s="20"/>
      <c r="V10" s="20"/>
      <c r="W10" s="20">
        <v>-73222656</v>
      </c>
      <c r="X10" s="20">
        <v>-4118328</v>
      </c>
      <c r="Y10" s="20">
        <v>-69104328</v>
      </c>
      <c r="Z10" s="21">
        <v>1677.9704773393473</v>
      </c>
      <c r="AA10" s="22">
        <v>-11120582</v>
      </c>
    </row>
    <row r="11" spans="1:27" ht="13.5" x14ac:dyDescent="0.25">
      <c r="A11" s="23" t="s">
        <v>39</v>
      </c>
      <c r="B11" s="17" t="s">
        <v>32</v>
      </c>
      <c r="C11" s="18">
        <v>-1003684</v>
      </c>
      <c r="D11" s="18"/>
      <c r="E11" s="19"/>
      <c r="F11" s="20"/>
      <c r="G11" s="24">
        <v>7052995</v>
      </c>
      <c r="H11" s="24">
        <v>1315661</v>
      </c>
      <c r="I11" s="24">
        <v>6108298</v>
      </c>
      <c r="J11" s="20">
        <v>14476954</v>
      </c>
      <c r="K11" s="24">
        <v>5395949</v>
      </c>
      <c r="L11" s="24">
        <v>8397132</v>
      </c>
      <c r="M11" s="20">
        <v>8491149</v>
      </c>
      <c r="N11" s="24">
        <v>22284230</v>
      </c>
      <c r="O11" s="24"/>
      <c r="P11" s="24"/>
      <c r="Q11" s="20"/>
      <c r="R11" s="24"/>
      <c r="S11" s="24"/>
      <c r="T11" s="20"/>
      <c r="U11" s="24"/>
      <c r="V11" s="24"/>
      <c r="W11" s="24">
        <v>36761184</v>
      </c>
      <c r="X11" s="20"/>
      <c r="Y11" s="24">
        <v>36761184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-453153988</v>
      </c>
      <c r="D13" s="29">
        <f>SUM(D6:D12)</f>
        <v>0</v>
      </c>
      <c r="E13" s="30">
        <f t="shared" si="0"/>
        <v>587505402</v>
      </c>
      <c r="F13" s="31">
        <f t="shared" si="0"/>
        <v>572350200</v>
      </c>
      <c r="G13" s="31">
        <f t="shared" si="0"/>
        <v>-295698093</v>
      </c>
      <c r="H13" s="31">
        <f t="shared" si="0"/>
        <v>-812481</v>
      </c>
      <c r="I13" s="31">
        <f t="shared" si="0"/>
        <v>401383</v>
      </c>
      <c r="J13" s="31">
        <f t="shared" si="0"/>
        <v>-296109191</v>
      </c>
      <c r="K13" s="31">
        <f t="shared" si="0"/>
        <v>5223994</v>
      </c>
      <c r="L13" s="31">
        <f t="shared" si="0"/>
        <v>-104070787</v>
      </c>
      <c r="M13" s="31">
        <f t="shared" si="0"/>
        <v>9285117</v>
      </c>
      <c r="N13" s="31">
        <f t="shared" si="0"/>
        <v>-89561676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-385670867</v>
      </c>
      <c r="X13" s="31">
        <f t="shared" si="0"/>
        <v>544612195</v>
      </c>
      <c r="Y13" s="31">
        <f t="shared" si="0"/>
        <v>-930283062</v>
      </c>
      <c r="Z13" s="32">
        <f>+IF(X13&lt;&gt;0,+(Y13/X13)*100,0)</f>
        <v>-170.81568693113823</v>
      </c>
      <c r="AA13" s="33">
        <f>SUM(AA6:AA12)</f>
        <v>572350200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395761288</v>
      </c>
      <c r="D17" s="18"/>
      <c r="E17" s="19">
        <v>531705069</v>
      </c>
      <c r="F17" s="20">
        <v>540199000</v>
      </c>
      <c r="G17" s="24">
        <v>396196394</v>
      </c>
      <c r="H17" s="24">
        <v>8402050</v>
      </c>
      <c r="I17" s="24">
        <v>3961053</v>
      </c>
      <c r="J17" s="20">
        <v>408559497</v>
      </c>
      <c r="K17" s="24">
        <v>3131703</v>
      </c>
      <c r="L17" s="24">
        <v>4854973</v>
      </c>
      <c r="M17" s="20">
        <v>18841088</v>
      </c>
      <c r="N17" s="24">
        <v>26827764</v>
      </c>
      <c r="O17" s="24"/>
      <c r="P17" s="24"/>
      <c r="Q17" s="20"/>
      <c r="R17" s="24"/>
      <c r="S17" s="24"/>
      <c r="T17" s="20"/>
      <c r="U17" s="24"/>
      <c r="V17" s="24"/>
      <c r="W17" s="24">
        <v>435387261</v>
      </c>
      <c r="X17" s="20">
        <v>421816395</v>
      </c>
      <c r="Y17" s="24">
        <v>13570866</v>
      </c>
      <c r="Z17" s="25">
        <v>3.2172447920143075</v>
      </c>
      <c r="AA17" s="26">
        <v>540199000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395761288</v>
      </c>
      <c r="D25" s="29">
        <f t="shared" ref="D25:Y25" si="1">SUM(D15:D24)</f>
        <v>0</v>
      </c>
      <c r="E25" s="35">
        <f t="shared" si="1"/>
        <v>531705069</v>
      </c>
      <c r="F25" s="36">
        <f t="shared" si="1"/>
        <v>540199000</v>
      </c>
      <c r="G25" s="36">
        <f t="shared" si="1"/>
        <v>396196394</v>
      </c>
      <c r="H25" s="36">
        <f t="shared" si="1"/>
        <v>8402050</v>
      </c>
      <c r="I25" s="36">
        <f t="shared" si="1"/>
        <v>3961053</v>
      </c>
      <c r="J25" s="36">
        <f t="shared" si="1"/>
        <v>408559497</v>
      </c>
      <c r="K25" s="36">
        <f t="shared" si="1"/>
        <v>3131703</v>
      </c>
      <c r="L25" s="36">
        <f t="shared" si="1"/>
        <v>4854973</v>
      </c>
      <c r="M25" s="36">
        <f t="shared" si="1"/>
        <v>18841088</v>
      </c>
      <c r="N25" s="36">
        <f t="shared" si="1"/>
        <v>26827764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435387261</v>
      </c>
      <c r="X25" s="36">
        <f t="shared" si="1"/>
        <v>421816395</v>
      </c>
      <c r="Y25" s="36">
        <f t="shared" si="1"/>
        <v>13570866</v>
      </c>
      <c r="Z25" s="37">
        <f>+IF(X25&lt;&gt;0,+(Y25/X25)*100,0)</f>
        <v>3.2172447920143075</v>
      </c>
      <c r="AA25" s="38">
        <f>SUM(AA15:AA24)</f>
        <v>540199000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-57392700</v>
      </c>
      <c r="D26" s="29">
        <f>+D13+D25</f>
        <v>0</v>
      </c>
      <c r="E26" s="30">
        <f t="shared" si="2"/>
        <v>1119210471</v>
      </c>
      <c r="F26" s="31">
        <f t="shared" si="2"/>
        <v>1112549200</v>
      </c>
      <c r="G26" s="31">
        <f t="shared" si="2"/>
        <v>100498301</v>
      </c>
      <c r="H26" s="31">
        <f t="shared" si="2"/>
        <v>7589569</v>
      </c>
      <c r="I26" s="31">
        <f t="shared" si="2"/>
        <v>4362436</v>
      </c>
      <c r="J26" s="31">
        <f t="shared" si="2"/>
        <v>112450306</v>
      </c>
      <c r="K26" s="31">
        <f t="shared" si="2"/>
        <v>8355697</v>
      </c>
      <c r="L26" s="31">
        <f t="shared" si="2"/>
        <v>-99215814</v>
      </c>
      <c r="M26" s="31">
        <f t="shared" si="2"/>
        <v>28126205</v>
      </c>
      <c r="N26" s="31">
        <f t="shared" si="2"/>
        <v>-62733912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49716394</v>
      </c>
      <c r="X26" s="31">
        <f t="shared" si="2"/>
        <v>966428590</v>
      </c>
      <c r="Y26" s="31">
        <f t="shared" si="2"/>
        <v>-916712196</v>
      </c>
      <c r="Z26" s="32">
        <f>+IF(X26&lt;&gt;0,+(Y26/X26)*100,0)</f>
        <v>-94.855657778087874</v>
      </c>
      <c r="AA26" s="33">
        <f>+AA13+AA25</f>
        <v>1112549200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-127529</v>
      </c>
      <c r="D31" s="18"/>
      <c r="E31" s="19"/>
      <c r="F31" s="20"/>
      <c r="G31" s="20">
        <v>-130068</v>
      </c>
      <c r="H31" s="20">
        <v>-1495</v>
      </c>
      <c r="I31" s="20">
        <v>-1903</v>
      </c>
      <c r="J31" s="20">
        <v>-133466</v>
      </c>
      <c r="K31" s="20">
        <v>-5052</v>
      </c>
      <c r="L31" s="20">
        <v>-6045</v>
      </c>
      <c r="M31" s="20">
        <v>-1312</v>
      </c>
      <c r="N31" s="20">
        <v>-12409</v>
      </c>
      <c r="O31" s="20"/>
      <c r="P31" s="20"/>
      <c r="Q31" s="20"/>
      <c r="R31" s="20"/>
      <c r="S31" s="20"/>
      <c r="T31" s="20"/>
      <c r="U31" s="20"/>
      <c r="V31" s="20"/>
      <c r="W31" s="20">
        <v>-145875</v>
      </c>
      <c r="X31" s="20"/>
      <c r="Y31" s="20">
        <v>-145875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36371859</v>
      </c>
      <c r="D32" s="18"/>
      <c r="E32" s="19">
        <v>155262792</v>
      </c>
      <c r="F32" s="20">
        <v>155262792</v>
      </c>
      <c r="G32" s="20">
        <v>22024514</v>
      </c>
      <c r="H32" s="20">
        <v>5713051</v>
      </c>
      <c r="I32" s="20">
        <v>-1573005</v>
      </c>
      <c r="J32" s="20">
        <v>26164560</v>
      </c>
      <c r="K32" s="20">
        <v>843478</v>
      </c>
      <c r="L32" s="20">
        <v>15312041</v>
      </c>
      <c r="M32" s="20">
        <v>-6789738</v>
      </c>
      <c r="N32" s="20">
        <v>9365781</v>
      </c>
      <c r="O32" s="20"/>
      <c r="P32" s="20"/>
      <c r="Q32" s="20"/>
      <c r="R32" s="20"/>
      <c r="S32" s="20"/>
      <c r="T32" s="20"/>
      <c r="U32" s="20"/>
      <c r="V32" s="20"/>
      <c r="W32" s="20">
        <v>35530341</v>
      </c>
      <c r="X32" s="20">
        <v>78783076</v>
      </c>
      <c r="Y32" s="20">
        <v>-43252735</v>
      </c>
      <c r="Z32" s="21">
        <v>-54.901048798856245</v>
      </c>
      <c r="AA32" s="22">
        <v>155262792</v>
      </c>
    </row>
    <row r="33" spans="1:27" ht="13.5" x14ac:dyDescent="0.25">
      <c r="A33" s="23" t="s">
        <v>60</v>
      </c>
      <c r="B33" s="17" t="s">
        <v>32</v>
      </c>
      <c r="C33" s="18">
        <v>-189142043</v>
      </c>
      <c r="D33" s="18"/>
      <c r="E33" s="19">
        <v>-179790000</v>
      </c>
      <c r="F33" s="20">
        <v>-190906584</v>
      </c>
      <c r="G33" s="20">
        <v>-187653340</v>
      </c>
      <c r="H33" s="20">
        <v>-10614807</v>
      </c>
      <c r="I33" s="20">
        <v>-7357504</v>
      </c>
      <c r="J33" s="20">
        <v>-205625651</v>
      </c>
      <c r="K33" s="20">
        <v>-5584235</v>
      </c>
      <c r="L33" s="20">
        <v>-2501985</v>
      </c>
      <c r="M33" s="20">
        <v>-22361949</v>
      </c>
      <c r="N33" s="20">
        <v>-30448169</v>
      </c>
      <c r="O33" s="20"/>
      <c r="P33" s="20"/>
      <c r="Q33" s="20"/>
      <c r="R33" s="20"/>
      <c r="S33" s="20"/>
      <c r="T33" s="20"/>
      <c r="U33" s="20"/>
      <c r="V33" s="20"/>
      <c r="W33" s="20">
        <v>-236073820</v>
      </c>
      <c r="X33" s="20">
        <v>-92674146</v>
      </c>
      <c r="Y33" s="20">
        <v>-143399674</v>
      </c>
      <c r="Z33" s="21">
        <v>154.73536060424016</v>
      </c>
      <c r="AA33" s="22">
        <v>-190906584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7472663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3736338</v>
      </c>
      <c r="Y34" s="20">
        <v>-3736338</v>
      </c>
      <c r="Z34" s="21">
        <v>-100</v>
      </c>
      <c r="AA34" s="22">
        <v>7472663</v>
      </c>
    </row>
    <row r="35" spans="1:27" ht="13.5" x14ac:dyDescent="0.25">
      <c r="A35" s="23" t="s">
        <v>39</v>
      </c>
      <c r="B35" s="17" t="s">
        <v>32</v>
      </c>
      <c r="C35" s="18">
        <v>72146214</v>
      </c>
      <c r="D35" s="18"/>
      <c r="E35" s="19"/>
      <c r="F35" s="20"/>
      <c r="G35" s="20">
        <v>75333272</v>
      </c>
      <c r="H35" s="20">
        <v>3470986</v>
      </c>
      <c r="I35" s="20">
        <v>3630604</v>
      </c>
      <c r="J35" s="20">
        <v>82434862</v>
      </c>
      <c r="K35" s="20">
        <v>3607653</v>
      </c>
      <c r="L35" s="20">
        <v>3460937</v>
      </c>
      <c r="M35" s="20">
        <v>3617439</v>
      </c>
      <c r="N35" s="20">
        <v>10686029</v>
      </c>
      <c r="O35" s="20"/>
      <c r="P35" s="20"/>
      <c r="Q35" s="20"/>
      <c r="R35" s="20"/>
      <c r="S35" s="20"/>
      <c r="T35" s="20"/>
      <c r="U35" s="20"/>
      <c r="V35" s="20"/>
      <c r="W35" s="20">
        <v>93120891</v>
      </c>
      <c r="X35" s="20"/>
      <c r="Y35" s="20">
        <v>93120891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-80751499</v>
      </c>
      <c r="D37" s="29">
        <f t="shared" ref="D37:Y37" si="3">SUM(D29:D36)</f>
        <v>0</v>
      </c>
      <c r="E37" s="30">
        <f t="shared" si="3"/>
        <v>-17054545</v>
      </c>
      <c r="F37" s="31">
        <f t="shared" si="3"/>
        <v>-28171129</v>
      </c>
      <c r="G37" s="31">
        <f t="shared" si="3"/>
        <v>-90425622</v>
      </c>
      <c r="H37" s="31">
        <f t="shared" si="3"/>
        <v>-1432265</v>
      </c>
      <c r="I37" s="31">
        <f t="shared" si="3"/>
        <v>-5301808</v>
      </c>
      <c r="J37" s="31">
        <f t="shared" si="3"/>
        <v>-97159695</v>
      </c>
      <c r="K37" s="31">
        <f t="shared" si="3"/>
        <v>-1138156</v>
      </c>
      <c r="L37" s="31">
        <f t="shared" si="3"/>
        <v>16264948</v>
      </c>
      <c r="M37" s="31">
        <f t="shared" si="3"/>
        <v>-25535560</v>
      </c>
      <c r="N37" s="31">
        <f t="shared" si="3"/>
        <v>-10408768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-107568463</v>
      </c>
      <c r="X37" s="31">
        <f t="shared" si="3"/>
        <v>-10154732</v>
      </c>
      <c r="Y37" s="31">
        <f t="shared" si="3"/>
        <v>-97413731</v>
      </c>
      <c r="Z37" s="32">
        <f>+IF(X37&lt;&gt;0,+(Y37/X37)*100,0)</f>
        <v>959.29396265701553</v>
      </c>
      <c r="AA37" s="33">
        <f>SUM(AA29:AA36)</f>
        <v>-28171129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-80751499</v>
      </c>
      <c r="D44" s="29">
        <f>+D37+D43</f>
        <v>0</v>
      </c>
      <c r="E44" s="30">
        <f t="shared" si="5"/>
        <v>-17054545</v>
      </c>
      <c r="F44" s="31">
        <f t="shared" si="5"/>
        <v>-28171129</v>
      </c>
      <c r="G44" s="31">
        <f t="shared" si="5"/>
        <v>-90425622</v>
      </c>
      <c r="H44" s="31">
        <f t="shared" si="5"/>
        <v>-1432265</v>
      </c>
      <c r="I44" s="31">
        <f t="shared" si="5"/>
        <v>-5301808</v>
      </c>
      <c r="J44" s="31">
        <f t="shared" si="5"/>
        <v>-97159695</v>
      </c>
      <c r="K44" s="31">
        <f t="shared" si="5"/>
        <v>-1138156</v>
      </c>
      <c r="L44" s="31">
        <f t="shared" si="5"/>
        <v>16264948</v>
      </c>
      <c r="M44" s="31">
        <f t="shared" si="5"/>
        <v>-25535560</v>
      </c>
      <c r="N44" s="31">
        <f t="shared" si="5"/>
        <v>-10408768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-107568463</v>
      </c>
      <c r="X44" s="31">
        <f t="shared" si="5"/>
        <v>-10154732</v>
      </c>
      <c r="Y44" s="31">
        <f t="shared" si="5"/>
        <v>-97413731</v>
      </c>
      <c r="Z44" s="32">
        <f>+IF(X44&lt;&gt;0,+(Y44/X44)*100,0)</f>
        <v>959.29396265701553</v>
      </c>
      <c r="AA44" s="33">
        <f>+AA37+AA43</f>
        <v>-28171129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23358799</v>
      </c>
      <c r="D45" s="42">
        <f t="shared" si="6"/>
        <v>0</v>
      </c>
      <c r="E45" s="43">
        <f t="shared" si="6"/>
        <v>1136265016</v>
      </c>
      <c r="F45" s="44">
        <f t="shared" si="6"/>
        <v>1140720329</v>
      </c>
      <c r="G45" s="44">
        <f t="shared" si="6"/>
        <v>190923923</v>
      </c>
      <c r="H45" s="44">
        <f t="shared" si="6"/>
        <v>9021834</v>
      </c>
      <c r="I45" s="44">
        <f t="shared" si="6"/>
        <v>9664244</v>
      </c>
      <c r="J45" s="44">
        <f t="shared" si="6"/>
        <v>209610001</v>
      </c>
      <c r="K45" s="44">
        <f t="shared" si="6"/>
        <v>9493853</v>
      </c>
      <c r="L45" s="44">
        <f t="shared" si="6"/>
        <v>-115480762</v>
      </c>
      <c r="M45" s="44">
        <f t="shared" si="6"/>
        <v>53661765</v>
      </c>
      <c r="N45" s="44">
        <f t="shared" si="6"/>
        <v>-52325144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157284857</v>
      </c>
      <c r="X45" s="44">
        <f t="shared" si="6"/>
        <v>976583322</v>
      </c>
      <c r="Y45" s="44">
        <f t="shared" si="6"/>
        <v>-819298465</v>
      </c>
      <c r="Z45" s="45">
        <f>+IF(X45&lt;&gt;0,+(Y45/X45)*100,0)</f>
        <v>-83.894374042975926</v>
      </c>
      <c r="AA45" s="46">
        <f>+AA26-AA44</f>
        <v>1140720329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-261466937</v>
      </c>
      <c r="D47" s="18"/>
      <c r="E47" s="19">
        <v>321590932</v>
      </c>
      <c r="F47" s="20">
        <v>326046245</v>
      </c>
      <c r="G47" s="20">
        <v>-261687130</v>
      </c>
      <c r="H47" s="20">
        <v>602850</v>
      </c>
      <c r="I47" s="20"/>
      <c r="J47" s="20">
        <v>-261084280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-261084280</v>
      </c>
      <c r="X47" s="20">
        <v>161909238</v>
      </c>
      <c r="Y47" s="20">
        <v>-422993518</v>
      </c>
      <c r="Z47" s="47">
        <v>-261.25347955747895</v>
      </c>
      <c r="AA47" s="22">
        <v>326046245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-261466937</v>
      </c>
      <c r="D50" s="50">
        <f t="shared" ref="D50:Y50" si="7">SUM(D47:D49)</f>
        <v>0</v>
      </c>
      <c r="E50" s="51">
        <f t="shared" si="7"/>
        <v>321590932</v>
      </c>
      <c r="F50" s="52">
        <f t="shared" si="7"/>
        <v>326046245</v>
      </c>
      <c r="G50" s="52">
        <f t="shared" si="7"/>
        <v>-261687130</v>
      </c>
      <c r="H50" s="52">
        <f t="shared" si="7"/>
        <v>602850</v>
      </c>
      <c r="I50" s="52">
        <f t="shared" si="7"/>
        <v>0</v>
      </c>
      <c r="J50" s="52">
        <f t="shared" si="7"/>
        <v>-261084280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-261084280</v>
      </c>
      <c r="X50" s="52">
        <f t="shared" si="7"/>
        <v>161909238</v>
      </c>
      <c r="Y50" s="52">
        <f t="shared" si="7"/>
        <v>-422993518</v>
      </c>
      <c r="Z50" s="53">
        <f>+IF(X50&lt;&gt;0,+(Y50/X50)*100,0)</f>
        <v>-261.25347955747895</v>
      </c>
      <c r="AA50" s="54">
        <f>SUM(AA47:AA49)</f>
        <v>326046245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-5234805</v>
      </c>
      <c r="F6" s="20">
        <v>-5234805</v>
      </c>
      <c r="G6" s="20">
        <v>-4895482</v>
      </c>
      <c r="H6" s="20">
        <v>-13375</v>
      </c>
      <c r="I6" s="20">
        <v>-12599</v>
      </c>
      <c r="J6" s="20">
        <v>-4921456</v>
      </c>
      <c r="K6" s="20">
        <v>-767305</v>
      </c>
      <c r="L6" s="20">
        <v>-429338</v>
      </c>
      <c r="M6" s="20">
        <v>-306691</v>
      </c>
      <c r="N6" s="20">
        <v>-1503334</v>
      </c>
      <c r="O6" s="20"/>
      <c r="P6" s="20"/>
      <c r="Q6" s="20"/>
      <c r="R6" s="20"/>
      <c r="S6" s="20"/>
      <c r="T6" s="20"/>
      <c r="U6" s="20"/>
      <c r="V6" s="20"/>
      <c r="W6" s="20">
        <v>-6424790</v>
      </c>
      <c r="X6" s="20">
        <v>-2344805</v>
      </c>
      <c r="Y6" s="20">
        <v>-4079985</v>
      </c>
      <c r="Z6" s="21">
        <v>174.00103633351173</v>
      </c>
      <c r="AA6" s="22">
        <v>-5234805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765638</v>
      </c>
      <c r="F11" s="20">
        <v>765638</v>
      </c>
      <c r="G11" s="24">
        <v>122604</v>
      </c>
      <c r="H11" s="24">
        <v>-110133</v>
      </c>
      <c r="I11" s="24">
        <v>-102</v>
      </c>
      <c r="J11" s="20">
        <v>12369</v>
      </c>
      <c r="K11" s="24">
        <v>98440</v>
      </c>
      <c r="L11" s="24">
        <v>56001</v>
      </c>
      <c r="M11" s="20">
        <v>-15998</v>
      </c>
      <c r="N11" s="24">
        <v>138443</v>
      </c>
      <c r="O11" s="24"/>
      <c r="P11" s="24"/>
      <c r="Q11" s="20"/>
      <c r="R11" s="24"/>
      <c r="S11" s="24"/>
      <c r="T11" s="20"/>
      <c r="U11" s="24"/>
      <c r="V11" s="24"/>
      <c r="W11" s="24">
        <v>150812</v>
      </c>
      <c r="X11" s="20">
        <v>386888</v>
      </c>
      <c r="Y11" s="24">
        <v>-236076</v>
      </c>
      <c r="Z11" s="25">
        <v>-61.019209693761503</v>
      </c>
      <c r="AA11" s="26">
        <v>765638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-4469167</v>
      </c>
      <c r="F13" s="31">
        <f t="shared" si="0"/>
        <v>-4469167</v>
      </c>
      <c r="G13" s="31">
        <f t="shared" si="0"/>
        <v>-4772878</v>
      </c>
      <c r="H13" s="31">
        <f t="shared" si="0"/>
        <v>-123508</v>
      </c>
      <c r="I13" s="31">
        <f t="shared" si="0"/>
        <v>-12701</v>
      </c>
      <c r="J13" s="31">
        <f t="shared" si="0"/>
        <v>-4909087</v>
      </c>
      <c r="K13" s="31">
        <f t="shared" si="0"/>
        <v>-668865</v>
      </c>
      <c r="L13" s="31">
        <f t="shared" si="0"/>
        <v>-373337</v>
      </c>
      <c r="M13" s="31">
        <f t="shared" si="0"/>
        <v>-322689</v>
      </c>
      <c r="N13" s="31">
        <f t="shared" si="0"/>
        <v>-1364891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-6273978</v>
      </c>
      <c r="X13" s="31">
        <f t="shared" si="0"/>
        <v>-1957917</v>
      </c>
      <c r="Y13" s="31">
        <f t="shared" si="0"/>
        <v>-4316061</v>
      </c>
      <c r="Z13" s="32">
        <f>+IF(X13&lt;&gt;0,+(Y13/X13)*100,0)</f>
        <v>220.44146917361664</v>
      </c>
      <c r="AA13" s="33">
        <f>SUM(AA6:AA12)</f>
        <v>-4469167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4037500</v>
      </c>
      <c r="F17" s="20">
        <v>4037500</v>
      </c>
      <c r="G17" s="24">
        <v>3941196</v>
      </c>
      <c r="H17" s="24"/>
      <c r="I17" s="24"/>
      <c r="J17" s="20">
        <v>3941196</v>
      </c>
      <c r="K17" s="24">
        <v>1186508</v>
      </c>
      <c r="L17" s="24">
        <v>402015</v>
      </c>
      <c r="M17" s="20">
        <v>266380</v>
      </c>
      <c r="N17" s="24">
        <v>1854903</v>
      </c>
      <c r="O17" s="24"/>
      <c r="P17" s="24"/>
      <c r="Q17" s="20"/>
      <c r="R17" s="24"/>
      <c r="S17" s="24"/>
      <c r="T17" s="20"/>
      <c r="U17" s="24"/>
      <c r="V17" s="24"/>
      <c r="W17" s="24">
        <v>5796099</v>
      </c>
      <c r="X17" s="20">
        <v>1275000</v>
      </c>
      <c r="Y17" s="24">
        <v>4521099</v>
      </c>
      <c r="Z17" s="25">
        <v>354.596</v>
      </c>
      <c r="AA17" s="26">
        <v>4037500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4037500</v>
      </c>
      <c r="F25" s="36">
        <f t="shared" si="1"/>
        <v>4037500</v>
      </c>
      <c r="G25" s="36">
        <f t="shared" si="1"/>
        <v>3941196</v>
      </c>
      <c r="H25" s="36">
        <f t="shared" si="1"/>
        <v>0</v>
      </c>
      <c r="I25" s="36">
        <f t="shared" si="1"/>
        <v>0</v>
      </c>
      <c r="J25" s="36">
        <f t="shared" si="1"/>
        <v>3941196</v>
      </c>
      <c r="K25" s="36">
        <f t="shared" si="1"/>
        <v>1186508</v>
      </c>
      <c r="L25" s="36">
        <f t="shared" si="1"/>
        <v>402015</v>
      </c>
      <c r="M25" s="36">
        <f t="shared" si="1"/>
        <v>266380</v>
      </c>
      <c r="N25" s="36">
        <f t="shared" si="1"/>
        <v>1854903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5796099</v>
      </c>
      <c r="X25" s="36">
        <f t="shared" si="1"/>
        <v>1275000</v>
      </c>
      <c r="Y25" s="36">
        <f t="shared" si="1"/>
        <v>4521099</v>
      </c>
      <c r="Z25" s="37">
        <f>+IF(X25&lt;&gt;0,+(Y25/X25)*100,0)</f>
        <v>354.596</v>
      </c>
      <c r="AA25" s="38">
        <f>SUM(AA15:AA24)</f>
        <v>4037500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-431667</v>
      </c>
      <c r="F26" s="31">
        <f t="shared" si="2"/>
        <v>-431667</v>
      </c>
      <c r="G26" s="31">
        <f t="shared" si="2"/>
        <v>-831682</v>
      </c>
      <c r="H26" s="31">
        <f t="shared" si="2"/>
        <v>-123508</v>
      </c>
      <c r="I26" s="31">
        <f t="shared" si="2"/>
        <v>-12701</v>
      </c>
      <c r="J26" s="31">
        <f t="shared" si="2"/>
        <v>-967891</v>
      </c>
      <c r="K26" s="31">
        <f t="shared" si="2"/>
        <v>517643</v>
      </c>
      <c r="L26" s="31">
        <f t="shared" si="2"/>
        <v>28678</v>
      </c>
      <c r="M26" s="31">
        <f t="shared" si="2"/>
        <v>-56309</v>
      </c>
      <c r="N26" s="31">
        <f t="shared" si="2"/>
        <v>490012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-477879</v>
      </c>
      <c r="X26" s="31">
        <f t="shared" si="2"/>
        <v>-682917</v>
      </c>
      <c r="Y26" s="31">
        <f t="shared" si="2"/>
        <v>205038</v>
      </c>
      <c r="Z26" s="32">
        <f>+IF(X26&lt;&gt;0,+(Y26/X26)*100,0)</f>
        <v>-30.023853557606561</v>
      </c>
      <c r="AA26" s="33">
        <f>+AA13+AA25</f>
        <v>-431667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757500</v>
      </c>
      <c r="F32" s="20">
        <v>757500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378750</v>
      </c>
      <c r="Y32" s="20">
        <v>-378750</v>
      </c>
      <c r="Z32" s="21">
        <v>-100</v>
      </c>
      <c r="AA32" s="22">
        <v>757500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757500</v>
      </c>
      <c r="F37" s="31">
        <f t="shared" si="3"/>
        <v>757500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378750</v>
      </c>
      <c r="Y37" s="31">
        <f t="shared" si="3"/>
        <v>-378750</v>
      </c>
      <c r="Z37" s="32">
        <f>+IF(X37&lt;&gt;0,+(Y37/X37)*100,0)</f>
        <v>-100</v>
      </c>
      <c r="AA37" s="33">
        <f>SUM(AA29:AA36)</f>
        <v>757500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757500</v>
      </c>
      <c r="F44" s="31">
        <f t="shared" si="5"/>
        <v>757500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378750</v>
      </c>
      <c r="Y44" s="31">
        <f t="shared" si="5"/>
        <v>-378750</v>
      </c>
      <c r="Z44" s="32">
        <f>+IF(X44&lt;&gt;0,+(Y44/X44)*100,0)</f>
        <v>-100</v>
      </c>
      <c r="AA44" s="33">
        <f>+AA37+AA43</f>
        <v>757500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-1189167</v>
      </c>
      <c r="F45" s="44">
        <f t="shared" si="6"/>
        <v>-1189167</v>
      </c>
      <c r="G45" s="44">
        <f t="shared" si="6"/>
        <v>-831682</v>
      </c>
      <c r="H45" s="44">
        <f t="shared" si="6"/>
        <v>-123508</v>
      </c>
      <c r="I45" s="44">
        <f t="shared" si="6"/>
        <v>-12701</v>
      </c>
      <c r="J45" s="44">
        <f t="shared" si="6"/>
        <v>-967891</v>
      </c>
      <c r="K45" s="44">
        <f t="shared" si="6"/>
        <v>517643</v>
      </c>
      <c r="L45" s="44">
        <f t="shared" si="6"/>
        <v>28678</v>
      </c>
      <c r="M45" s="44">
        <f t="shared" si="6"/>
        <v>-56309</v>
      </c>
      <c r="N45" s="44">
        <f t="shared" si="6"/>
        <v>490012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-477879</v>
      </c>
      <c r="X45" s="44">
        <f t="shared" si="6"/>
        <v>-1061667</v>
      </c>
      <c r="Y45" s="44">
        <f t="shared" si="6"/>
        <v>583788</v>
      </c>
      <c r="Z45" s="45">
        <f>+IF(X45&lt;&gt;0,+(Y45/X45)*100,0)</f>
        <v>-54.987863426102535</v>
      </c>
      <c r="AA45" s="46">
        <f>+AA26-AA44</f>
        <v>-1189167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-255000</v>
      </c>
      <c r="F47" s="20">
        <v>-255000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-127500</v>
      </c>
      <c r="Y47" s="20">
        <v>127500</v>
      </c>
      <c r="Z47" s="47">
        <v>-100</v>
      </c>
      <c r="AA47" s="22">
        <v>-255000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-255000</v>
      </c>
      <c r="F50" s="52">
        <f t="shared" si="7"/>
        <v>-255000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-127500</v>
      </c>
      <c r="Y50" s="52">
        <f t="shared" si="7"/>
        <v>127500</v>
      </c>
      <c r="Z50" s="53">
        <f>+IF(X50&lt;&gt;0,+(Y50/X50)*100,0)</f>
        <v>-100</v>
      </c>
      <c r="AA50" s="54">
        <f>SUM(AA47:AA49)</f>
        <v>-255000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43461696</v>
      </c>
      <c r="D7" s="18"/>
      <c r="E7" s="19">
        <v>39760338</v>
      </c>
      <c r="F7" s="20">
        <v>39760338</v>
      </c>
      <c r="G7" s="20">
        <v>56074962</v>
      </c>
      <c r="H7" s="20">
        <v>-10683799</v>
      </c>
      <c r="I7" s="20">
        <v>823433</v>
      </c>
      <c r="J7" s="20">
        <v>46214596</v>
      </c>
      <c r="K7" s="20">
        <v>1165165</v>
      </c>
      <c r="L7" s="20">
        <v>1017539</v>
      </c>
      <c r="M7" s="20">
        <v>-782897</v>
      </c>
      <c r="N7" s="20">
        <v>1399807</v>
      </c>
      <c r="O7" s="20"/>
      <c r="P7" s="20"/>
      <c r="Q7" s="20"/>
      <c r="R7" s="20"/>
      <c r="S7" s="20"/>
      <c r="T7" s="20"/>
      <c r="U7" s="20"/>
      <c r="V7" s="20"/>
      <c r="W7" s="20">
        <v>47614403</v>
      </c>
      <c r="X7" s="20">
        <v>19880196</v>
      </c>
      <c r="Y7" s="20">
        <v>27734207</v>
      </c>
      <c r="Z7" s="21">
        <v>139.50670808275734</v>
      </c>
      <c r="AA7" s="22">
        <v>39760338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715784</v>
      </c>
      <c r="D10" s="18"/>
      <c r="E10" s="19">
        <v>513296</v>
      </c>
      <c r="F10" s="20">
        <v>513296</v>
      </c>
      <c r="G10" s="20">
        <v>513295</v>
      </c>
      <c r="H10" s="20">
        <v>202489</v>
      </c>
      <c r="I10" s="20"/>
      <c r="J10" s="20">
        <v>715784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715784</v>
      </c>
      <c r="X10" s="20">
        <v>256656</v>
      </c>
      <c r="Y10" s="20">
        <v>459128</v>
      </c>
      <c r="Z10" s="21">
        <v>178.88847328720155</v>
      </c>
      <c r="AA10" s="22">
        <v>513296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44177480</v>
      </c>
      <c r="D13" s="29">
        <f>SUM(D6:D12)</f>
        <v>0</v>
      </c>
      <c r="E13" s="30">
        <f t="shared" si="0"/>
        <v>40273634</v>
      </c>
      <c r="F13" s="31">
        <f t="shared" si="0"/>
        <v>40273634</v>
      </c>
      <c r="G13" s="31">
        <f t="shared" si="0"/>
        <v>56588257</v>
      </c>
      <c r="H13" s="31">
        <f t="shared" si="0"/>
        <v>-10481310</v>
      </c>
      <c r="I13" s="31">
        <f t="shared" si="0"/>
        <v>823433</v>
      </c>
      <c r="J13" s="31">
        <f t="shared" si="0"/>
        <v>46930380</v>
      </c>
      <c r="K13" s="31">
        <f t="shared" si="0"/>
        <v>1165165</v>
      </c>
      <c r="L13" s="31">
        <f t="shared" si="0"/>
        <v>1017539</v>
      </c>
      <c r="M13" s="31">
        <f t="shared" si="0"/>
        <v>-782897</v>
      </c>
      <c r="N13" s="31">
        <f t="shared" si="0"/>
        <v>1399807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48330187</v>
      </c>
      <c r="X13" s="31">
        <f t="shared" si="0"/>
        <v>20136852</v>
      </c>
      <c r="Y13" s="31">
        <f t="shared" si="0"/>
        <v>28193335</v>
      </c>
      <c r="Z13" s="32">
        <f>+IF(X13&lt;&gt;0,+(Y13/X13)*100,0)</f>
        <v>140.00865179919882</v>
      </c>
      <c r="AA13" s="33">
        <f>SUM(AA6:AA12)</f>
        <v>40273634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183252555</v>
      </c>
      <c r="D17" s="18"/>
      <c r="E17" s="19">
        <v>207613647</v>
      </c>
      <c r="F17" s="20">
        <v>207613647</v>
      </c>
      <c r="G17" s="24">
        <v>14444969</v>
      </c>
      <c r="H17" s="24">
        <v>8755979</v>
      </c>
      <c r="I17" s="24">
        <v>29761576</v>
      </c>
      <c r="J17" s="20">
        <v>52962524</v>
      </c>
      <c r="K17" s="24">
        <v>15488070</v>
      </c>
      <c r="L17" s="24">
        <v>22889611</v>
      </c>
      <c r="M17" s="20">
        <v>25151022</v>
      </c>
      <c r="N17" s="24">
        <v>63528703</v>
      </c>
      <c r="O17" s="24"/>
      <c r="P17" s="24"/>
      <c r="Q17" s="20"/>
      <c r="R17" s="24"/>
      <c r="S17" s="24"/>
      <c r="T17" s="20"/>
      <c r="U17" s="24"/>
      <c r="V17" s="24"/>
      <c r="W17" s="24">
        <v>116491227</v>
      </c>
      <c r="X17" s="20">
        <v>103806936</v>
      </c>
      <c r="Y17" s="24">
        <v>12684291</v>
      </c>
      <c r="Z17" s="25">
        <v>12.219117034722998</v>
      </c>
      <c r="AA17" s="26">
        <v>207613647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522000</v>
      </c>
      <c r="F21" s="20">
        <v>522000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261000</v>
      </c>
      <c r="Y21" s="20">
        <v>-261000</v>
      </c>
      <c r="Z21" s="21">
        <v>-100</v>
      </c>
      <c r="AA21" s="22">
        <v>522000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183252555</v>
      </c>
      <c r="D25" s="29">
        <f t="shared" ref="D25:Y25" si="1">SUM(D15:D24)</f>
        <v>0</v>
      </c>
      <c r="E25" s="35">
        <f t="shared" si="1"/>
        <v>208135647</v>
      </c>
      <c r="F25" s="36">
        <f t="shared" si="1"/>
        <v>208135647</v>
      </c>
      <c r="G25" s="36">
        <f t="shared" si="1"/>
        <v>14444969</v>
      </c>
      <c r="H25" s="36">
        <f t="shared" si="1"/>
        <v>8755979</v>
      </c>
      <c r="I25" s="36">
        <f t="shared" si="1"/>
        <v>29761576</v>
      </c>
      <c r="J25" s="36">
        <f t="shared" si="1"/>
        <v>52962524</v>
      </c>
      <c r="K25" s="36">
        <f t="shared" si="1"/>
        <v>15488070</v>
      </c>
      <c r="L25" s="36">
        <f t="shared" si="1"/>
        <v>22889611</v>
      </c>
      <c r="M25" s="36">
        <f t="shared" si="1"/>
        <v>25151022</v>
      </c>
      <c r="N25" s="36">
        <f t="shared" si="1"/>
        <v>63528703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116491227</v>
      </c>
      <c r="X25" s="36">
        <f t="shared" si="1"/>
        <v>104067936</v>
      </c>
      <c r="Y25" s="36">
        <f t="shared" si="1"/>
        <v>12423291</v>
      </c>
      <c r="Z25" s="37">
        <f>+IF(X25&lt;&gt;0,+(Y25/X25)*100,0)</f>
        <v>11.937674059375983</v>
      </c>
      <c r="AA25" s="38">
        <f>SUM(AA15:AA24)</f>
        <v>208135647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227430035</v>
      </c>
      <c r="D26" s="29">
        <f>+D13+D25</f>
        <v>0</v>
      </c>
      <c r="E26" s="30">
        <f t="shared" si="2"/>
        <v>248409281</v>
      </c>
      <c r="F26" s="31">
        <f t="shared" si="2"/>
        <v>248409281</v>
      </c>
      <c r="G26" s="31">
        <f t="shared" si="2"/>
        <v>71033226</v>
      </c>
      <c r="H26" s="31">
        <f t="shared" si="2"/>
        <v>-1725331</v>
      </c>
      <c r="I26" s="31">
        <f t="shared" si="2"/>
        <v>30585009</v>
      </c>
      <c r="J26" s="31">
        <f t="shared" si="2"/>
        <v>99892904</v>
      </c>
      <c r="K26" s="31">
        <f t="shared" si="2"/>
        <v>16653235</v>
      </c>
      <c r="L26" s="31">
        <f t="shared" si="2"/>
        <v>23907150</v>
      </c>
      <c r="M26" s="31">
        <f t="shared" si="2"/>
        <v>24368125</v>
      </c>
      <c r="N26" s="31">
        <f t="shared" si="2"/>
        <v>64928510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164821414</v>
      </c>
      <c r="X26" s="31">
        <f t="shared" si="2"/>
        <v>124204788</v>
      </c>
      <c r="Y26" s="31">
        <f t="shared" si="2"/>
        <v>40616626</v>
      </c>
      <c r="Z26" s="32">
        <f>+IF(X26&lt;&gt;0,+(Y26/X26)*100,0)</f>
        <v>32.701336763281624</v>
      </c>
      <c r="AA26" s="33">
        <f>+AA13+AA25</f>
        <v>248409281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2415087</v>
      </c>
      <c r="D31" s="18"/>
      <c r="E31" s="19">
        <v>2323930</v>
      </c>
      <c r="F31" s="20">
        <v>2323930</v>
      </c>
      <c r="G31" s="20">
        <v>2446059</v>
      </c>
      <c r="H31" s="20">
        <v>19327</v>
      </c>
      <c r="I31" s="20">
        <v>6963</v>
      </c>
      <c r="J31" s="20">
        <v>2472349</v>
      </c>
      <c r="K31" s="20">
        <v>27285</v>
      </c>
      <c r="L31" s="20">
        <v>13212</v>
      </c>
      <c r="M31" s="20">
        <v>170873</v>
      </c>
      <c r="N31" s="20">
        <v>211370</v>
      </c>
      <c r="O31" s="20"/>
      <c r="P31" s="20"/>
      <c r="Q31" s="20"/>
      <c r="R31" s="20"/>
      <c r="S31" s="20"/>
      <c r="T31" s="20"/>
      <c r="U31" s="20"/>
      <c r="V31" s="20"/>
      <c r="W31" s="20">
        <v>2683719</v>
      </c>
      <c r="X31" s="20">
        <v>1161960</v>
      </c>
      <c r="Y31" s="20">
        <v>1521759</v>
      </c>
      <c r="Z31" s="21">
        <v>130.96483527832282</v>
      </c>
      <c r="AA31" s="22">
        <v>2323930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-10731385</v>
      </c>
      <c r="D35" s="18"/>
      <c r="E35" s="19">
        <v>-12459198</v>
      </c>
      <c r="F35" s="20">
        <v>-12459198</v>
      </c>
      <c r="G35" s="20">
        <v>-10705148</v>
      </c>
      <c r="H35" s="20">
        <v>-1664</v>
      </c>
      <c r="I35" s="20">
        <v>-25137</v>
      </c>
      <c r="J35" s="20">
        <v>-10731949</v>
      </c>
      <c r="K35" s="20">
        <v>-1934</v>
      </c>
      <c r="L35" s="20">
        <v>-17492</v>
      </c>
      <c r="M35" s="20">
        <v>-264113</v>
      </c>
      <c r="N35" s="20">
        <v>-283539</v>
      </c>
      <c r="O35" s="20"/>
      <c r="P35" s="20"/>
      <c r="Q35" s="20"/>
      <c r="R35" s="20"/>
      <c r="S35" s="20"/>
      <c r="T35" s="20"/>
      <c r="U35" s="20"/>
      <c r="V35" s="20"/>
      <c r="W35" s="20">
        <v>-11015488</v>
      </c>
      <c r="X35" s="20">
        <v>-6229602</v>
      </c>
      <c r="Y35" s="20">
        <v>-4785886</v>
      </c>
      <c r="Z35" s="21">
        <v>76.824907915465545</v>
      </c>
      <c r="AA35" s="22">
        <v>-12459198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-8316298</v>
      </c>
      <c r="D37" s="29">
        <f t="shared" ref="D37:Y37" si="3">SUM(D29:D36)</f>
        <v>0</v>
      </c>
      <c r="E37" s="30">
        <f t="shared" si="3"/>
        <v>-10135268</v>
      </c>
      <c r="F37" s="31">
        <f t="shared" si="3"/>
        <v>-10135268</v>
      </c>
      <c r="G37" s="31">
        <f t="shared" si="3"/>
        <v>-8259089</v>
      </c>
      <c r="H37" s="31">
        <f t="shared" si="3"/>
        <v>17663</v>
      </c>
      <c r="I37" s="31">
        <f t="shared" si="3"/>
        <v>-18174</v>
      </c>
      <c r="J37" s="31">
        <f t="shared" si="3"/>
        <v>-8259600</v>
      </c>
      <c r="K37" s="31">
        <f t="shared" si="3"/>
        <v>25351</v>
      </c>
      <c r="L37" s="31">
        <f t="shared" si="3"/>
        <v>-4280</v>
      </c>
      <c r="M37" s="31">
        <f t="shared" si="3"/>
        <v>-93240</v>
      </c>
      <c r="N37" s="31">
        <f t="shared" si="3"/>
        <v>-72169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-8331769</v>
      </c>
      <c r="X37" s="31">
        <f t="shared" si="3"/>
        <v>-5067642</v>
      </c>
      <c r="Y37" s="31">
        <f t="shared" si="3"/>
        <v>-3264127</v>
      </c>
      <c r="Z37" s="32">
        <f>+IF(X37&lt;&gt;0,+(Y37/X37)*100,0)</f>
        <v>64.411160062214336</v>
      </c>
      <c r="AA37" s="33">
        <f>SUM(AA29:AA36)</f>
        <v>-10135268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-8316298</v>
      </c>
      <c r="D44" s="29">
        <f>+D37+D43</f>
        <v>0</v>
      </c>
      <c r="E44" s="30">
        <f t="shared" si="5"/>
        <v>-10135268</v>
      </c>
      <c r="F44" s="31">
        <f t="shared" si="5"/>
        <v>-10135268</v>
      </c>
      <c r="G44" s="31">
        <f t="shared" si="5"/>
        <v>-8259089</v>
      </c>
      <c r="H44" s="31">
        <f t="shared" si="5"/>
        <v>17663</v>
      </c>
      <c r="I44" s="31">
        <f t="shared" si="5"/>
        <v>-18174</v>
      </c>
      <c r="J44" s="31">
        <f t="shared" si="5"/>
        <v>-8259600</v>
      </c>
      <c r="K44" s="31">
        <f t="shared" si="5"/>
        <v>25351</v>
      </c>
      <c r="L44" s="31">
        <f t="shared" si="5"/>
        <v>-4280</v>
      </c>
      <c r="M44" s="31">
        <f t="shared" si="5"/>
        <v>-93240</v>
      </c>
      <c r="N44" s="31">
        <f t="shared" si="5"/>
        <v>-72169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-8331769</v>
      </c>
      <c r="X44" s="31">
        <f t="shared" si="5"/>
        <v>-5067642</v>
      </c>
      <c r="Y44" s="31">
        <f t="shared" si="5"/>
        <v>-3264127</v>
      </c>
      <c r="Z44" s="32">
        <f>+IF(X44&lt;&gt;0,+(Y44/X44)*100,0)</f>
        <v>64.411160062214336</v>
      </c>
      <c r="AA44" s="33">
        <f>+AA37+AA43</f>
        <v>-10135268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235746333</v>
      </c>
      <c r="D45" s="42">
        <f t="shared" si="6"/>
        <v>0</v>
      </c>
      <c r="E45" s="43">
        <f t="shared" si="6"/>
        <v>258544549</v>
      </c>
      <c r="F45" s="44">
        <f t="shared" si="6"/>
        <v>258544549</v>
      </c>
      <c r="G45" s="44">
        <f t="shared" si="6"/>
        <v>79292315</v>
      </c>
      <c r="H45" s="44">
        <f t="shared" si="6"/>
        <v>-1742994</v>
      </c>
      <c r="I45" s="44">
        <f t="shared" si="6"/>
        <v>30603183</v>
      </c>
      <c r="J45" s="44">
        <f t="shared" si="6"/>
        <v>108152504</v>
      </c>
      <c r="K45" s="44">
        <f t="shared" si="6"/>
        <v>16627884</v>
      </c>
      <c r="L45" s="44">
        <f t="shared" si="6"/>
        <v>23911430</v>
      </c>
      <c r="M45" s="44">
        <f t="shared" si="6"/>
        <v>24461365</v>
      </c>
      <c r="N45" s="44">
        <f t="shared" si="6"/>
        <v>65000679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173153183</v>
      </c>
      <c r="X45" s="44">
        <f t="shared" si="6"/>
        <v>129272430</v>
      </c>
      <c r="Y45" s="44">
        <f t="shared" si="6"/>
        <v>43880753</v>
      </c>
      <c r="Z45" s="45">
        <f>+IF(X45&lt;&gt;0,+(Y45/X45)*100,0)</f>
        <v>33.94440175681698</v>
      </c>
      <c r="AA45" s="46">
        <f>+AA26-AA44</f>
        <v>258544549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-406152127</v>
      </c>
      <c r="D47" s="18"/>
      <c r="E47" s="19">
        <v>-436166880</v>
      </c>
      <c r="F47" s="20">
        <v>-436166880</v>
      </c>
      <c r="G47" s="20">
        <v>-391824664</v>
      </c>
      <c r="H47" s="20">
        <v>-21278753</v>
      </c>
      <c r="I47" s="20">
        <v>-10725131</v>
      </c>
      <c r="J47" s="20">
        <v>-423828548</v>
      </c>
      <c r="K47" s="20"/>
      <c r="L47" s="20">
        <v>-7535436</v>
      </c>
      <c r="M47" s="20">
        <v>-5416962</v>
      </c>
      <c r="N47" s="20">
        <v>-12952398</v>
      </c>
      <c r="O47" s="20"/>
      <c r="P47" s="20"/>
      <c r="Q47" s="20"/>
      <c r="R47" s="20"/>
      <c r="S47" s="20"/>
      <c r="T47" s="20"/>
      <c r="U47" s="20"/>
      <c r="V47" s="20"/>
      <c r="W47" s="20">
        <v>-436780946</v>
      </c>
      <c r="X47" s="20">
        <v>-218083464</v>
      </c>
      <c r="Y47" s="20">
        <v>-218697482</v>
      </c>
      <c r="Z47" s="47">
        <v>100.28155183741944</v>
      </c>
      <c r="AA47" s="22">
        <v>-436166880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-406152127</v>
      </c>
      <c r="D50" s="50">
        <f t="shared" ref="D50:Y50" si="7">SUM(D47:D49)</f>
        <v>0</v>
      </c>
      <c r="E50" s="51">
        <f t="shared" si="7"/>
        <v>-436166880</v>
      </c>
      <c r="F50" s="52">
        <f t="shared" si="7"/>
        <v>-436166880</v>
      </c>
      <c r="G50" s="52">
        <f t="shared" si="7"/>
        <v>-391824664</v>
      </c>
      <c r="H50" s="52">
        <f t="shared" si="7"/>
        <v>-21278753</v>
      </c>
      <c r="I50" s="52">
        <f t="shared" si="7"/>
        <v>-10725131</v>
      </c>
      <c r="J50" s="52">
        <f t="shared" si="7"/>
        <v>-423828548</v>
      </c>
      <c r="K50" s="52">
        <f t="shared" si="7"/>
        <v>0</v>
      </c>
      <c r="L50" s="52">
        <f t="shared" si="7"/>
        <v>-7535436</v>
      </c>
      <c r="M50" s="52">
        <f t="shared" si="7"/>
        <v>-5416962</v>
      </c>
      <c r="N50" s="52">
        <f t="shared" si="7"/>
        <v>-12952398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-436780946</v>
      </c>
      <c r="X50" s="52">
        <f t="shared" si="7"/>
        <v>-218083464</v>
      </c>
      <c r="Y50" s="52">
        <f t="shared" si="7"/>
        <v>-218697482</v>
      </c>
      <c r="Z50" s="53">
        <f>+IF(X50&lt;&gt;0,+(Y50/X50)*100,0)</f>
        <v>100.28155183741944</v>
      </c>
      <c r="AA50" s="54">
        <f>SUM(AA47:AA49)</f>
        <v>-436166880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-2768380370</v>
      </c>
      <c r="D6" s="18"/>
      <c r="E6" s="19">
        <v>-437045278</v>
      </c>
      <c r="F6" s="20">
        <v>443685462</v>
      </c>
      <c r="G6" s="20">
        <v>-1820210508</v>
      </c>
      <c r="H6" s="20">
        <v>680299141</v>
      </c>
      <c r="I6" s="20">
        <v>-45358626</v>
      </c>
      <c r="J6" s="20">
        <v>-1185269993</v>
      </c>
      <c r="K6" s="20">
        <v>-18018906</v>
      </c>
      <c r="L6" s="20">
        <v>-395406653</v>
      </c>
      <c r="M6" s="20">
        <v>-139798990</v>
      </c>
      <c r="N6" s="20">
        <v>-553224549</v>
      </c>
      <c r="O6" s="20"/>
      <c r="P6" s="20"/>
      <c r="Q6" s="20"/>
      <c r="R6" s="20"/>
      <c r="S6" s="20"/>
      <c r="T6" s="20"/>
      <c r="U6" s="20"/>
      <c r="V6" s="20"/>
      <c r="W6" s="20">
        <v>-1738494542</v>
      </c>
      <c r="X6" s="20">
        <v>419885572</v>
      </c>
      <c r="Y6" s="20">
        <v>-2158380114</v>
      </c>
      <c r="Z6" s="21">
        <v>-514.04007613769591</v>
      </c>
      <c r="AA6" s="22">
        <v>443685462</v>
      </c>
    </row>
    <row r="7" spans="1:27" ht="13.5" x14ac:dyDescent="0.25">
      <c r="A7" s="23" t="s">
        <v>35</v>
      </c>
      <c r="B7" s="17" t="s">
        <v>32</v>
      </c>
      <c r="C7" s="18">
        <v>2301103993</v>
      </c>
      <c r="D7" s="18"/>
      <c r="E7" s="19">
        <v>3919438223</v>
      </c>
      <c r="F7" s="20">
        <v>3932540498</v>
      </c>
      <c r="G7" s="20">
        <v>1653843783</v>
      </c>
      <c r="H7" s="20">
        <v>-44393754</v>
      </c>
      <c r="I7" s="20">
        <v>601156275</v>
      </c>
      <c r="J7" s="20">
        <v>2210606304</v>
      </c>
      <c r="K7" s="20">
        <v>1271842051</v>
      </c>
      <c r="L7" s="20">
        <v>-578165340</v>
      </c>
      <c r="M7" s="20">
        <v>359761328</v>
      </c>
      <c r="N7" s="20">
        <v>1053438039</v>
      </c>
      <c r="O7" s="20"/>
      <c r="P7" s="20"/>
      <c r="Q7" s="20"/>
      <c r="R7" s="20"/>
      <c r="S7" s="20"/>
      <c r="T7" s="20"/>
      <c r="U7" s="20"/>
      <c r="V7" s="20"/>
      <c r="W7" s="20">
        <v>3264044343</v>
      </c>
      <c r="X7" s="20">
        <v>1193949461</v>
      </c>
      <c r="Y7" s="20">
        <v>2070094882</v>
      </c>
      <c r="Z7" s="21">
        <v>173.38211956360186</v>
      </c>
      <c r="AA7" s="22">
        <v>3932540498</v>
      </c>
    </row>
    <row r="8" spans="1:27" ht="13.5" x14ac:dyDescent="0.25">
      <c r="A8" s="23" t="s">
        <v>36</v>
      </c>
      <c r="B8" s="17" t="s">
        <v>32</v>
      </c>
      <c r="C8" s="18">
        <v>7730290</v>
      </c>
      <c r="D8" s="18"/>
      <c r="E8" s="19">
        <v>47772175</v>
      </c>
      <c r="F8" s="20">
        <v>68143677</v>
      </c>
      <c r="G8" s="20">
        <v>7734969</v>
      </c>
      <c r="H8" s="20">
        <v>-5629</v>
      </c>
      <c r="I8" s="20">
        <v>82060</v>
      </c>
      <c r="J8" s="20">
        <v>7811400</v>
      </c>
      <c r="K8" s="20">
        <v>84388</v>
      </c>
      <c r="L8" s="20">
        <v>34609</v>
      </c>
      <c r="M8" s="20">
        <v>6957</v>
      </c>
      <c r="N8" s="20">
        <v>125954</v>
      </c>
      <c r="O8" s="20"/>
      <c r="P8" s="20"/>
      <c r="Q8" s="20"/>
      <c r="R8" s="20"/>
      <c r="S8" s="20"/>
      <c r="T8" s="20"/>
      <c r="U8" s="20"/>
      <c r="V8" s="20"/>
      <c r="W8" s="20">
        <v>7937354</v>
      </c>
      <c r="X8" s="20">
        <v>34266795</v>
      </c>
      <c r="Y8" s="20">
        <v>-26329441</v>
      </c>
      <c r="Z8" s="21">
        <v>-76.836602314281208</v>
      </c>
      <c r="AA8" s="22">
        <v>68143677</v>
      </c>
    </row>
    <row r="9" spans="1:27" ht="13.5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/>
      <c r="P9" s="20"/>
      <c r="Q9" s="20"/>
      <c r="R9" s="20"/>
      <c r="S9" s="20"/>
      <c r="T9" s="20"/>
      <c r="U9" s="20"/>
      <c r="V9" s="20"/>
      <c r="W9" s="20">
        <v>-149673</v>
      </c>
      <c r="X9" s="20"/>
      <c r="Y9" s="20">
        <v>-149673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49082170</v>
      </c>
      <c r="D10" s="18"/>
      <c r="E10" s="19">
        <v>209912300</v>
      </c>
      <c r="F10" s="20">
        <v>2846379</v>
      </c>
      <c r="G10" s="20">
        <v>-35831549</v>
      </c>
      <c r="H10" s="20">
        <v>-296990997</v>
      </c>
      <c r="I10" s="20">
        <v>-47934311</v>
      </c>
      <c r="J10" s="20">
        <v>-380756857</v>
      </c>
      <c r="K10" s="20">
        <v>22738236</v>
      </c>
      <c r="L10" s="20">
        <v>-59605525</v>
      </c>
      <c r="M10" s="20">
        <v>-303224867</v>
      </c>
      <c r="N10" s="20">
        <v>-340092156</v>
      </c>
      <c r="O10" s="20"/>
      <c r="P10" s="20"/>
      <c r="Q10" s="20"/>
      <c r="R10" s="20"/>
      <c r="S10" s="20"/>
      <c r="T10" s="20"/>
      <c r="U10" s="20"/>
      <c r="V10" s="20"/>
      <c r="W10" s="20">
        <v>-720849013</v>
      </c>
      <c r="X10" s="20">
        <v>44865801</v>
      </c>
      <c r="Y10" s="20">
        <v>-765714814</v>
      </c>
      <c r="Z10" s="21">
        <v>-1706.6781310780566</v>
      </c>
      <c r="AA10" s="22">
        <v>2846379</v>
      </c>
    </row>
    <row r="11" spans="1:27" ht="13.5" x14ac:dyDescent="0.25">
      <c r="A11" s="23" t="s">
        <v>39</v>
      </c>
      <c r="B11" s="17" t="s">
        <v>32</v>
      </c>
      <c r="C11" s="18">
        <v>722010197</v>
      </c>
      <c r="D11" s="18"/>
      <c r="E11" s="19">
        <v>390281854</v>
      </c>
      <c r="F11" s="20">
        <v>377403822</v>
      </c>
      <c r="G11" s="24">
        <v>363231040</v>
      </c>
      <c r="H11" s="24">
        <v>-41987191</v>
      </c>
      <c r="I11" s="24">
        <v>120097390</v>
      </c>
      <c r="J11" s="20">
        <v>441341239</v>
      </c>
      <c r="K11" s="24">
        <v>18831692</v>
      </c>
      <c r="L11" s="24">
        <v>36497636</v>
      </c>
      <c r="M11" s="20">
        <v>25304753</v>
      </c>
      <c r="N11" s="24">
        <v>80634081</v>
      </c>
      <c r="O11" s="24"/>
      <c r="P11" s="24"/>
      <c r="Q11" s="20"/>
      <c r="R11" s="24"/>
      <c r="S11" s="24"/>
      <c r="T11" s="20"/>
      <c r="U11" s="24"/>
      <c r="V11" s="24"/>
      <c r="W11" s="24">
        <v>521975320</v>
      </c>
      <c r="X11" s="20">
        <v>258333948</v>
      </c>
      <c r="Y11" s="24">
        <v>263641372</v>
      </c>
      <c r="Z11" s="25">
        <v>102.05448182133617</v>
      </c>
      <c r="AA11" s="26">
        <v>377403822</v>
      </c>
    </row>
    <row r="12" spans="1:27" ht="13.5" x14ac:dyDescent="0.25">
      <c r="A12" s="23" t="s">
        <v>40</v>
      </c>
      <c r="B12" s="17" t="s">
        <v>32</v>
      </c>
      <c r="C12" s="18">
        <v>-28868798</v>
      </c>
      <c r="D12" s="18"/>
      <c r="E12" s="19">
        <v>-239626</v>
      </c>
      <c r="F12" s="20">
        <v>-239626</v>
      </c>
      <c r="G12" s="20">
        <v>-3869620</v>
      </c>
      <c r="H12" s="20">
        <v>-8949068</v>
      </c>
      <c r="I12" s="20">
        <v>32103143</v>
      </c>
      <c r="J12" s="20">
        <v>19284455</v>
      </c>
      <c r="K12" s="20">
        <v>-43801682</v>
      </c>
      <c r="L12" s="20">
        <v>70384836</v>
      </c>
      <c r="M12" s="20">
        <v>616454</v>
      </c>
      <c r="N12" s="20">
        <v>27199608</v>
      </c>
      <c r="O12" s="20"/>
      <c r="P12" s="20"/>
      <c r="Q12" s="20"/>
      <c r="R12" s="20"/>
      <c r="S12" s="20"/>
      <c r="T12" s="20"/>
      <c r="U12" s="20"/>
      <c r="V12" s="20"/>
      <c r="W12" s="20">
        <v>46484063</v>
      </c>
      <c r="X12" s="20">
        <v>-239626</v>
      </c>
      <c r="Y12" s="20">
        <v>46723689</v>
      </c>
      <c r="Z12" s="21">
        <v>-19498.589051271567</v>
      </c>
      <c r="AA12" s="22">
        <v>-239626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282677006</v>
      </c>
      <c r="D13" s="29">
        <f>SUM(D6:D12)</f>
        <v>0</v>
      </c>
      <c r="E13" s="30">
        <f t="shared" si="0"/>
        <v>4130119648</v>
      </c>
      <c r="F13" s="31">
        <f t="shared" si="0"/>
        <v>4824380212</v>
      </c>
      <c r="G13" s="31">
        <f t="shared" si="0"/>
        <v>164898115</v>
      </c>
      <c r="H13" s="31">
        <f t="shared" si="0"/>
        <v>287972502</v>
      </c>
      <c r="I13" s="31">
        <f t="shared" si="0"/>
        <v>660145931</v>
      </c>
      <c r="J13" s="31">
        <f t="shared" si="0"/>
        <v>1113016548</v>
      </c>
      <c r="K13" s="31">
        <f t="shared" si="0"/>
        <v>1251526106</v>
      </c>
      <c r="L13" s="31">
        <f t="shared" si="0"/>
        <v>-926260437</v>
      </c>
      <c r="M13" s="31">
        <f t="shared" si="0"/>
        <v>-57334365</v>
      </c>
      <c r="N13" s="31">
        <f t="shared" si="0"/>
        <v>267931304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1380947852</v>
      </c>
      <c r="X13" s="31">
        <f t="shared" si="0"/>
        <v>1951061951</v>
      </c>
      <c r="Y13" s="31">
        <f t="shared" si="0"/>
        <v>-570114099</v>
      </c>
      <c r="Z13" s="32">
        <f>+IF(X13&lt;&gt;0,+(Y13/X13)*100,0)</f>
        <v>-29.220707149139624</v>
      </c>
      <c r="AA13" s="33">
        <f>SUM(AA6:AA12)</f>
        <v>4824380212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17785313375</v>
      </c>
      <c r="D17" s="18"/>
      <c r="E17" s="19">
        <v>27411655823</v>
      </c>
      <c r="F17" s="20">
        <v>27500687722</v>
      </c>
      <c r="G17" s="24">
        <v>11438988536</v>
      </c>
      <c r="H17" s="24">
        <v>2160528571</v>
      </c>
      <c r="I17" s="24">
        <v>2344819805</v>
      </c>
      <c r="J17" s="20">
        <v>15944336912</v>
      </c>
      <c r="K17" s="24">
        <v>353934592</v>
      </c>
      <c r="L17" s="24">
        <v>330927007</v>
      </c>
      <c r="M17" s="20">
        <v>311187000</v>
      </c>
      <c r="N17" s="24">
        <v>996048599</v>
      </c>
      <c r="O17" s="24"/>
      <c r="P17" s="24"/>
      <c r="Q17" s="20"/>
      <c r="R17" s="24"/>
      <c r="S17" s="24"/>
      <c r="T17" s="20"/>
      <c r="U17" s="24"/>
      <c r="V17" s="24"/>
      <c r="W17" s="24">
        <v>16940385511</v>
      </c>
      <c r="X17" s="20">
        <v>22389221895</v>
      </c>
      <c r="Y17" s="24">
        <v>-5448836384</v>
      </c>
      <c r="Z17" s="25">
        <v>-24.336872489601095</v>
      </c>
      <c r="AA17" s="26">
        <v>27500687722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-6109970</v>
      </c>
      <c r="D21" s="18"/>
      <c r="E21" s="19">
        <v>42672665</v>
      </c>
      <c r="F21" s="20">
        <v>42672681</v>
      </c>
      <c r="G21" s="20">
        <v>303784</v>
      </c>
      <c r="H21" s="20">
        <v>265527</v>
      </c>
      <c r="I21" s="20">
        <v>129611</v>
      </c>
      <c r="J21" s="20">
        <v>698922</v>
      </c>
      <c r="K21" s="20">
        <v>-22314</v>
      </c>
      <c r="L21" s="20">
        <v>-21613</v>
      </c>
      <c r="M21" s="20">
        <v>-22314</v>
      </c>
      <c r="N21" s="20">
        <v>-66241</v>
      </c>
      <c r="O21" s="20"/>
      <c r="P21" s="20"/>
      <c r="Q21" s="20"/>
      <c r="R21" s="20"/>
      <c r="S21" s="20"/>
      <c r="T21" s="20"/>
      <c r="U21" s="20"/>
      <c r="V21" s="20"/>
      <c r="W21" s="20">
        <v>632681</v>
      </c>
      <c r="X21" s="20">
        <v>536803</v>
      </c>
      <c r="Y21" s="20">
        <v>95878</v>
      </c>
      <c r="Z21" s="21">
        <v>17.860928497046402</v>
      </c>
      <c r="AA21" s="22">
        <v>42672681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17778812764</v>
      </c>
      <c r="D25" s="29">
        <f t="shared" ref="D25:Y25" si="1">SUM(D15:D24)</f>
        <v>0</v>
      </c>
      <c r="E25" s="35">
        <f t="shared" si="1"/>
        <v>27454328488</v>
      </c>
      <c r="F25" s="36">
        <f t="shared" si="1"/>
        <v>27543360403</v>
      </c>
      <c r="G25" s="36">
        <f t="shared" si="1"/>
        <v>11439321648</v>
      </c>
      <c r="H25" s="36">
        <f t="shared" si="1"/>
        <v>2160823426</v>
      </c>
      <c r="I25" s="36">
        <f t="shared" si="1"/>
        <v>2344978744</v>
      </c>
      <c r="J25" s="36">
        <f t="shared" si="1"/>
        <v>15945123818</v>
      </c>
      <c r="K25" s="36">
        <f t="shared" si="1"/>
        <v>353912278</v>
      </c>
      <c r="L25" s="36">
        <f t="shared" si="1"/>
        <v>330964051</v>
      </c>
      <c r="M25" s="36">
        <f t="shared" si="1"/>
        <v>311164686</v>
      </c>
      <c r="N25" s="36">
        <f t="shared" si="1"/>
        <v>996041015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16941164833</v>
      </c>
      <c r="X25" s="36">
        <f t="shared" si="1"/>
        <v>22389758698</v>
      </c>
      <c r="Y25" s="36">
        <f t="shared" si="1"/>
        <v>-5448593865</v>
      </c>
      <c r="Z25" s="37">
        <f>+IF(X25&lt;&gt;0,+(Y25/X25)*100,0)</f>
        <v>-24.335205834472458</v>
      </c>
      <c r="AA25" s="38">
        <f>SUM(AA15:AA24)</f>
        <v>27543360403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18061489770</v>
      </c>
      <c r="D26" s="29">
        <f>+D13+D25</f>
        <v>0</v>
      </c>
      <c r="E26" s="30">
        <f t="shared" si="2"/>
        <v>31584448136</v>
      </c>
      <c r="F26" s="31">
        <f t="shared" si="2"/>
        <v>32367740615</v>
      </c>
      <c r="G26" s="31">
        <f t="shared" si="2"/>
        <v>11604219763</v>
      </c>
      <c r="H26" s="31">
        <f t="shared" si="2"/>
        <v>2448795928</v>
      </c>
      <c r="I26" s="31">
        <f t="shared" si="2"/>
        <v>3005124675</v>
      </c>
      <c r="J26" s="31">
        <f t="shared" si="2"/>
        <v>17058140366</v>
      </c>
      <c r="K26" s="31">
        <f t="shared" si="2"/>
        <v>1605438384</v>
      </c>
      <c r="L26" s="31">
        <f t="shared" si="2"/>
        <v>-595296386</v>
      </c>
      <c r="M26" s="31">
        <f t="shared" si="2"/>
        <v>253830321</v>
      </c>
      <c r="N26" s="31">
        <f t="shared" si="2"/>
        <v>1263972319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18322112685</v>
      </c>
      <c r="X26" s="31">
        <f t="shared" si="2"/>
        <v>24340820649</v>
      </c>
      <c r="Y26" s="31">
        <f t="shared" si="2"/>
        <v>-6018707964</v>
      </c>
      <c r="Z26" s="32">
        <f>+IF(X26&lt;&gt;0,+(Y26/X26)*100,0)</f>
        <v>-24.726807903443749</v>
      </c>
      <c r="AA26" s="33">
        <f>+AA13+AA25</f>
        <v>32367740615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-18809073</v>
      </c>
      <c r="D30" s="18"/>
      <c r="E30" s="19">
        <v>232133333</v>
      </c>
      <c r="F30" s="20">
        <v>232133333</v>
      </c>
      <c r="G30" s="20">
        <v>10514544</v>
      </c>
      <c r="H30" s="20">
        <v>21099923</v>
      </c>
      <c r="I30" s="20">
        <v>15688088</v>
      </c>
      <c r="J30" s="20">
        <v>47302555</v>
      </c>
      <c r="K30" s="20">
        <v>18390632</v>
      </c>
      <c r="L30" s="20">
        <v>6550909</v>
      </c>
      <c r="M30" s="20">
        <v>42585833</v>
      </c>
      <c r="N30" s="20">
        <v>67527374</v>
      </c>
      <c r="O30" s="20"/>
      <c r="P30" s="20"/>
      <c r="Q30" s="20"/>
      <c r="R30" s="20"/>
      <c r="S30" s="20"/>
      <c r="T30" s="20"/>
      <c r="U30" s="20"/>
      <c r="V30" s="20"/>
      <c r="W30" s="20">
        <v>114829929</v>
      </c>
      <c r="X30" s="20">
        <v>116066664</v>
      </c>
      <c r="Y30" s="20">
        <v>-1236735</v>
      </c>
      <c r="Z30" s="21">
        <v>-1.0655385081111661</v>
      </c>
      <c r="AA30" s="22">
        <v>232133333</v>
      </c>
    </row>
    <row r="31" spans="1:27" ht="13.5" x14ac:dyDescent="0.25">
      <c r="A31" s="23" t="s">
        <v>58</v>
      </c>
      <c r="B31" s="39" t="s">
        <v>32</v>
      </c>
      <c r="C31" s="18">
        <v>37159248</v>
      </c>
      <c r="D31" s="18"/>
      <c r="E31" s="19">
        <v>17091759</v>
      </c>
      <c r="F31" s="20">
        <v>16941417</v>
      </c>
      <c r="G31" s="20">
        <v>8851030</v>
      </c>
      <c r="H31" s="20">
        <v>-312916</v>
      </c>
      <c r="I31" s="20">
        <v>293236</v>
      </c>
      <c r="J31" s="20">
        <v>8831350</v>
      </c>
      <c r="K31" s="20">
        <v>-23501</v>
      </c>
      <c r="L31" s="20">
        <v>255920</v>
      </c>
      <c r="M31" s="20">
        <v>196853</v>
      </c>
      <c r="N31" s="20">
        <v>429272</v>
      </c>
      <c r="O31" s="20"/>
      <c r="P31" s="20"/>
      <c r="Q31" s="20"/>
      <c r="R31" s="20"/>
      <c r="S31" s="20"/>
      <c r="T31" s="20"/>
      <c r="U31" s="20"/>
      <c r="V31" s="20"/>
      <c r="W31" s="20">
        <v>9260622</v>
      </c>
      <c r="X31" s="20">
        <v>15770543</v>
      </c>
      <c r="Y31" s="20">
        <v>-6509921</v>
      </c>
      <c r="Z31" s="21">
        <v>-41.278990837538061</v>
      </c>
      <c r="AA31" s="22">
        <v>16941417</v>
      </c>
    </row>
    <row r="32" spans="1:27" ht="13.5" x14ac:dyDescent="0.25">
      <c r="A32" s="23" t="s">
        <v>59</v>
      </c>
      <c r="B32" s="17" t="s">
        <v>32</v>
      </c>
      <c r="C32" s="18">
        <v>1189105166</v>
      </c>
      <c r="D32" s="18"/>
      <c r="E32" s="19">
        <v>864014793</v>
      </c>
      <c r="F32" s="20">
        <v>961928436</v>
      </c>
      <c r="G32" s="20">
        <v>178821334</v>
      </c>
      <c r="H32" s="20">
        <v>-361286489</v>
      </c>
      <c r="I32" s="20">
        <v>-83322476</v>
      </c>
      <c r="J32" s="20">
        <v>-265787631</v>
      </c>
      <c r="K32" s="20">
        <v>17864219</v>
      </c>
      <c r="L32" s="20">
        <v>-115683540</v>
      </c>
      <c r="M32" s="20">
        <v>62397285</v>
      </c>
      <c r="N32" s="20">
        <v>-35422036</v>
      </c>
      <c r="O32" s="20"/>
      <c r="P32" s="20"/>
      <c r="Q32" s="20"/>
      <c r="R32" s="20"/>
      <c r="S32" s="20"/>
      <c r="T32" s="20"/>
      <c r="U32" s="20"/>
      <c r="V32" s="20"/>
      <c r="W32" s="20">
        <v>-301209667</v>
      </c>
      <c r="X32" s="20">
        <v>679404898</v>
      </c>
      <c r="Y32" s="20">
        <v>-980614565</v>
      </c>
      <c r="Z32" s="21">
        <v>-144.33433846101002</v>
      </c>
      <c r="AA32" s="22">
        <v>961928436</v>
      </c>
    </row>
    <row r="33" spans="1:27" ht="13.5" x14ac:dyDescent="0.25">
      <c r="A33" s="23" t="s">
        <v>60</v>
      </c>
      <c r="B33" s="17" t="s">
        <v>32</v>
      </c>
      <c r="C33" s="18">
        <v>-342110111</v>
      </c>
      <c r="D33" s="18"/>
      <c r="E33" s="19">
        <v>-301648972</v>
      </c>
      <c r="F33" s="20">
        <v>-278809956</v>
      </c>
      <c r="G33" s="20">
        <v>-281305901</v>
      </c>
      <c r="H33" s="20">
        <v>68841846</v>
      </c>
      <c r="I33" s="20">
        <v>-63560014</v>
      </c>
      <c r="J33" s="20">
        <v>-276024069</v>
      </c>
      <c r="K33" s="20">
        <v>-141468860</v>
      </c>
      <c r="L33" s="20">
        <v>9912454</v>
      </c>
      <c r="M33" s="20">
        <v>-1531386</v>
      </c>
      <c r="N33" s="20">
        <v>-133087792</v>
      </c>
      <c r="O33" s="20"/>
      <c r="P33" s="20"/>
      <c r="Q33" s="20"/>
      <c r="R33" s="20"/>
      <c r="S33" s="20"/>
      <c r="T33" s="20"/>
      <c r="U33" s="20"/>
      <c r="V33" s="20"/>
      <c r="W33" s="20">
        <v>-409111861</v>
      </c>
      <c r="X33" s="20">
        <v>-135252526</v>
      </c>
      <c r="Y33" s="20">
        <v>-273859335</v>
      </c>
      <c r="Z33" s="21">
        <v>202.48001504977435</v>
      </c>
      <c r="AA33" s="22">
        <v>-278809956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7472663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3736338</v>
      </c>
      <c r="Y34" s="20">
        <v>-3736338</v>
      </c>
      <c r="Z34" s="21">
        <v>-100</v>
      </c>
      <c r="AA34" s="22">
        <v>7472663</v>
      </c>
    </row>
    <row r="35" spans="1:27" ht="13.5" x14ac:dyDescent="0.25">
      <c r="A35" s="23" t="s">
        <v>39</v>
      </c>
      <c r="B35" s="17" t="s">
        <v>32</v>
      </c>
      <c r="C35" s="18">
        <v>656130054</v>
      </c>
      <c r="D35" s="18"/>
      <c r="E35" s="19">
        <v>401798516</v>
      </c>
      <c r="F35" s="20">
        <v>484910465</v>
      </c>
      <c r="G35" s="20">
        <v>523952886</v>
      </c>
      <c r="H35" s="20">
        <v>14856693</v>
      </c>
      <c r="I35" s="20">
        <v>49340698</v>
      </c>
      <c r="J35" s="20">
        <v>588150277</v>
      </c>
      <c r="K35" s="20">
        <v>173405006</v>
      </c>
      <c r="L35" s="20">
        <v>-61989039</v>
      </c>
      <c r="M35" s="20">
        <v>39559882</v>
      </c>
      <c r="N35" s="20">
        <v>150975849</v>
      </c>
      <c r="O35" s="20"/>
      <c r="P35" s="20"/>
      <c r="Q35" s="20"/>
      <c r="R35" s="20"/>
      <c r="S35" s="20"/>
      <c r="T35" s="20"/>
      <c r="U35" s="20"/>
      <c r="V35" s="20"/>
      <c r="W35" s="20">
        <v>739126126</v>
      </c>
      <c r="X35" s="20">
        <v>321203819</v>
      </c>
      <c r="Y35" s="20">
        <v>417922307</v>
      </c>
      <c r="Z35" s="21">
        <v>130.11125094997703</v>
      </c>
      <c r="AA35" s="22">
        <v>484910465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1521475284</v>
      </c>
      <c r="D37" s="29">
        <f t="shared" ref="D37:Y37" si="3">SUM(D29:D36)</f>
        <v>0</v>
      </c>
      <c r="E37" s="30">
        <f t="shared" si="3"/>
        <v>1220862092</v>
      </c>
      <c r="F37" s="31">
        <f t="shared" si="3"/>
        <v>1424576358</v>
      </c>
      <c r="G37" s="31">
        <f t="shared" si="3"/>
        <v>440833893</v>
      </c>
      <c r="H37" s="31">
        <f t="shared" si="3"/>
        <v>-256800943</v>
      </c>
      <c r="I37" s="31">
        <f t="shared" si="3"/>
        <v>-81560468</v>
      </c>
      <c r="J37" s="31">
        <f t="shared" si="3"/>
        <v>102472482</v>
      </c>
      <c r="K37" s="31">
        <f t="shared" si="3"/>
        <v>68167496</v>
      </c>
      <c r="L37" s="31">
        <f t="shared" si="3"/>
        <v>-160953296</v>
      </c>
      <c r="M37" s="31">
        <f t="shared" si="3"/>
        <v>143208467</v>
      </c>
      <c r="N37" s="31">
        <f t="shared" si="3"/>
        <v>50422667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152895149</v>
      </c>
      <c r="X37" s="31">
        <f t="shared" si="3"/>
        <v>1000929736</v>
      </c>
      <c r="Y37" s="31">
        <f t="shared" si="3"/>
        <v>-848034587</v>
      </c>
      <c r="Z37" s="32">
        <f>+IF(X37&lt;&gt;0,+(Y37/X37)*100,0)</f>
        <v>-84.724687108306668</v>
      </c>
      <c r="AA37" s="33">
        <f>SUM(AA29:AA36)</f>
        <v>1424576358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12563142</v>
      </c>
      <c r="D39" s="18"/>
      <c r="E39" s="19">
        <v>116066667</v>
      </c>
      <c r="F39" s="20">
        <v>116066667</v>
      </c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/>
      <c r="P39" s="20"/>
      <c r="Q39" s="20"/>
      <c r="R39" s="20"/>
      <c r="S39" s="20"/>
      <c r="T39" s="20"/>
      <c r="U39" s="20"/>
      <c r="V39" s="20"/>
      <c r="W39" s="20">
        <v>-196851686</v>
      </c>
      <c r="X39" s="20">
        <v>58033338</v>
      </c>
      <c r="Y39" s="20">
        <v>-254885024</v>
      </c>
      <c r="Z39" s="21">
        <v>-439.20448622135086</v>
      </c>
      <c r="AA39" s="22">
        <v>116066667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-48</v>
      </c>
      <c r="Y42" s="20">
        <v>48</v>
      </c>
      <c r="Z42" s="21">
        <v>-100</v>
      </c>
      <c r="AA42" s="22">
        <v>-100</v>
      </c>
    </row>
    <row r="43" spans="1:27" ht="13.5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116716767</v>
      </c>
      <c r="F43" s="36">
        <f t="shared" si="4"/>
        <v>116066567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-196851686</v>
      </c>
      <c r="X43" s="36">
        <f t="shared" si="4"/>
        <v>58033290</v>
      </c>
      <c r="Y43" s="36">
        <f t="shared" si="4"/>
        <v>-254884976</v>
      </c>
      <c r="Z43" s="37">
        <f>+IF(X43&lt;&gt;0,+(Y43/X43)*100,0)</f>
        <v>-439.20476678127329</v>
      </c>
      <c r="AA43" s="38">
        <f>SUM(AA39:AA42)</f>
        <v>116066567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1534038426</v>
      </c>
      <c r="D44" s="29">
        <f>+D37+D43</f>
        <v>0</v>
      </c>
      <c r="E44" s="30">
        <f t="shared" si="5"/>
        <v>1337578859</v>
      </c>
      <c r="F44" s="31">
        <f t="shared" si="5"/>
        <v>1540642925</v>
      </c>
      <c r="G44" s="31">
        <f t="shared" si="5"/>
        <v>437518736</v>
      </c>
      <c r="H44" s="31">
        <f t="shared" si="5"/>
        <v>-256800943</v>
      </c>
      <c r="I44" s="31">
        <f t="shared" si="5"/>
        <v>-81560468</v>
      </c>
      <c r="J44" s="31">
        <f t="shared" si="5"/>
        <v>99157325</v>
      </c>
      <c r="K44" s="31">
        <f t="shared" si="5"/>
        <v>68167496</v>
      </c>
      <c r="L44" s="31">
        <f t="shared" si="5"/>
        <v>-172619963</v>
      </c>
      <c r="M44" s="31">
        <f t="shared" si="5"/>
        <v>-38661395</v>
      </c>
      <c r="N44" s="31">
        <f t="shared" si="5"/>
        <v>-143113862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-43956537</v>
      </c>
      <c r="X44" s="31">
        <f t="shared" si="5"/>
        <v>1058963026</v>
      </c>
      <c r="Y44" s="31">
        <f t="shared" si="5"/>
        <v>-1102919563</v>
      </c>
      <c r="Z44" s="32">
        <f>+IF(X44&lt;&gt;0,+(Y44/X44)*100,0)</f>
        <v>-104.15090384845978</v>
      </c>
      <c r="AA44" s="33">
        <f>+AA37+AA43</f>
        <v>1540642925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16527451344</v>
      </c>
      <c r="D45" s="42">
        <f t="shared" si="6"/>
        <v>0</v>
      </c>
      <c r="E45" s="43">
        <f t="shared" si="6"/>
        <v>30246869277</v>
      </c>
      <c r="F45" s="44">
        <f t="shared" si="6"/>
        <v>30827097690</v>
      </c>
      <c r="G45" s="44">
        <f t="shared" si="6"/>
        <v>11166701027</v>
      </c>
      <c r="H45" s="44">
        <f t="shared" si="6"/>
        <v>2705596871</v>
      </c>
      <c r="I45" s="44">
        <f t="shared" si="6"/>
        <v>3086685143</v>
      </c>
      <c r="J45" s="44">
        <f t="shared" si="6"/>
        <v>16958983041</v>
      </c>
      <c r="K45" s="44">
        <f t="shared" si="6"/>
        <v>1537270888</v>
      </c>
      <c r="L45" s="44">
        <f t="shared" si="6"/>
        <v>-422676423</v>
      </c>
      <c r="M45" s="44">
        <f t="shared" si="6"/>
        <v>292491716</v>
      </c>
      <c r="N45" s="44">
        <f t="shared" si="6"/>
        <v>1407086181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18366069222</v>
      </c>
      <c r="X45" s="44">
        <f t="shared" si="6"/>
        <v>23281857623</v>
      </c>
      <c r="Y45" s="44">
        <f t="shared" si="6"/>
        <v>-4915788401</v>
      </c>
      <c r="Z45" s="45">
        <f>+IF(X45&lt;&gt;0,+(Y45/X45)*100,0)</f>
        <v>-21.114244750572325</v>
      </c>
      <c r="AA45" s="46">
        <f>+AA26-AA44</f>
        <v>30827097690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-1078227947</v>
      </c>
      <c r="D47" s="18"/>
      <c r="E47" s="19">
        <v>14077173321</v>
      </c>
      <c r="F47" s="20">
        <v>14338201348</v>
      </c>
      <c r="G47" s="20">
        <v>-1091110144</v>
      </c>
      <c r="H47" s="20">
        <v>-26489393</v>
      </c>
      <c r="I47" s="20">
        <v>13858283</v>
      </c>
      <c r="J47" s="20">
        <v>-1103741254</v>
      </c>
      <c r="K47" s="20">
        <v>1334915512</v>
      </c>
      <c r="L47" s="20">
        <v>242093745</v>
      </c>
      <c r="M47" s="20">
        <v>-49869831</v>
      </c>
      <c r="N47" s="20">
        <v>1527139426</v>
      </c>
      <c r="O47" s="20"/>
      <c r="P47" s="20"/>
      <c r="Q47" s="20"/>
      <c r="R47" s="20"/>
      <c r="S47" s="20"/>
      <c r="T47" s="20"/>
      <c r="U47" s="20"/>
      <c r="V47" s="20"/>
      <c r="W47" s="20">
        <v>423398172</v>
      </c>
      <c r="X47" s="20">
        <v>1488964748</v>
      </c>
      <c r="Y47" s="20">
        <v>-1065566576</v>
      </c>
      <c r="Z47" s="47">
        <v>-71.56425814857505</v>
      </c>
      <c r="AA47" s="22">
        <v>14338201348</v>
      </c>
    </row>
    <row r="48" spans="1:27" ht="13.5" x14ac:dyDescent="0.25">
      <c r="A48" s="23" t="s">
        <v>73</v>
      </c>
      <c r="B48" s="17" t="s">
        <v>32</v>
      </c>
      <c r="C48" s="18">
        <v>23745010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-1054482937</v>
      </c>
      <c r="D50" s="50">
        <f t="shared" ref="D50:Y50" si="7">SUM(D47:D49)</f>
        <v>0</v>
      </c>
      <c r="E50" s="51">
        <f t="shared" si="7"/>
        <v>14077173321</v>
      </c>
      <c r="F50" s="52">
        <f t="shared" si="7"/>
        <v>14338201348</v>
      </c>
      <c r="G50" s="52">
        <f t="shared" si="7"/>
        <v>-1091110144</v>
      </c>
      <c r="H50" s="52">
        <f t="shared" si="7"/>
        <v>-26489393</v>
      </c>
      <c r="I50" s="52">
        <f t="shared" si="7"/>
        <v>13858283</v>
      </c>
      <c r="J50" s="52">
        <f t="shared" si="7"/>
        <v>-1103741254</v>
      </c>
      <c r="K50" s="52">
        <f t="shared" si="7"/>
        <v>1334915512</v>
      </c>
      <c r="L50" s="52">
        <f t="shared" si="7"/>
        <v>242093745</v>
      </c>
      <c r="M50" s="52">
        <f t="shared" si="7"/>
        <v>-49869831</v>
      </c>
      <c r="N50" s="52">
        <f t="shared" si="7"/>
        <v>1527139426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423398172</v>
      </c>
      <c r="X50" s="52">
        <f t="shared" si="7"/>
        <v>1488964748</v>
      </c>
      <c r="Y50" s="52">
        <f t="shared" si="7"/>
        <v>-1065566576</v>
      </c>
      <c r="Z50" s="53">
        <f>+IF(X50&lt;&gt;0,+(Y50/X50)*100,0)</f>
        <v>-71.56425814857505</v>
      </c>
      <c r="AA50" s="54">
        <f>SUM(AA47:AA49)</f>
        <v>14338201348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0182FE-42FB-431E-911E-2A789306DFE7}"/>
</file>

<file path=customXml/itemProps2.xml><?xml version="1.0" encoding="utf-8"?>
<ds:datastoreItem xmlns:ds="http://schemas.openxmlformats.org/officeDocument/2006/customXml" ds:itemID="{08DB1EDC-4198-4000-8B40-A1624B453C89}"/>
</file>

<file path=customXml/itemProps3.xml><?xml version="1.0" encoding="utf-8"?>
<ds:datastoreItem xmlns:ds="http://schemas.openxmlformats.org/officeDocument/2006/customXml" ds:itemID="{A269B843-0A8E-41CD-AA31-6B9E353D8F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2024-02-29T09:36:25Z</dcterms:created>
  <dcterms:modified xsi:type="dcterms:W3CDTF">2024-02-29T09:43:27Z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